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sar\Documents\DRI\DARS - redni in glavni pregledi\8 - Nov razpis\Končna verzija 03\"/>
    </mc:Choice>
  </mc:AlternateContent>
  <bookViews>
    <workbookView xWindow="0" yWindow="0" windowWidth="28800" windowHeight="14232"/>
  </bookViews>
  <sheets>
    <sheet name="REKAPITULACIJA" sheetId="4" r:id="rId1"/>
    <sheet name="G2022" sheetId="1" r:id="rId2"/>
    <sheet name="G2023" sheetId="2" r:id="rId3"/>
    <sheet name="G2024" sheetId="3" r:id="rId4"/>
    <sheet name="vgradnja reperjev" sheetId="5" r:id="rId5"/>
  </sheets>
  <definedNames>
    <definedName name="_xlnm._FilterDatabase" localSheetId="1" hidden="1">'G2022'!$A$1:$K$172</definedName>
    <definedName name="_xlnm._FilterDatabase" localSheetId="2" hidden="1">'G2023'!$A$1:$K$1</definedName>
    <definedName name="_xlnm._FilterDatabase" localSheetId="3" hidden="1">'G2024'!$A$1:$K$179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5" l="1"/>
  <c r="F9" i="5"/>
  <c r="F7" i="5"/>
  <c r="F11" i="5" s="1"/>
  <c r="K182" i="2"/>
  <c r="K174" i="1"/>
  <c r="B8" i="4" s="1"/>
  <c r="F12" i="5" l="1"/>
  <c r="F13" i="5" s="1"/>
  <c r="K175" i="1"/>
  <c r="K176" i="1" s="1"/>
  <c r="B11" i="4"/>
  <c r="B9" i="4" l="1"/>
  <c r="K177" i="3"/>
  <c r="B10" i="4" s="1"/>
  <c r="B28" i="4" l="1"/>
  <c r="B30" i="4" s="1"/>
  <c r="B31" i="4" s="1"/>
  <c r="B32" i="4" s="1"/>
  <c r="K183" i="2"/>
  <c r="K184" i="2" s="1"/>
  <c r="K178" i="3"/>
  <c r="K179" i="3" s="1"/>
</calcChain>
</file>

<file path=xl/sharedStrings.xml><?xml version="1.0" encoding="utf-8"?>
<sst xmlns="http://schemas.openxmlformats.org/spreadsheetml/2006/main" count="2717" uniqueCount="712">
  <si>
    <t>Odsek</t>
  </si>
  <si>
    <t>Vrsta objekta</t>
  </si>
  <si>
    <t>Šifra objekta</t>
  </si>
  <si>
    <t>Začetna stacionaža</t>
  </si>
  <si>
    <t>Leto izgradnje</t>
  </si>
  <si>
    <t>Dolžina objekta</t>
  </si>
  <si>
    <t>Širina objekta</t>
  </si>
  <si>
    <t>Oznaka ceste</t>
  </si>
  <si>
    <t>Število polj</t>
  </si>
  <si>
    <t>A2</t>
  </si>
  <si>
    <t>0007</t>
  </si>
  <si>
    <t>VA0001</t>
  </si>
  <si>
    <t>VA0002</t>
  </si>
  <si>
    <t>VA0003</t>
  </si>
  <si>
    <t>VA0004</t>
  </si>
  <si>
    <t>VA0005</t>
  </si>
  <si>
    <t>VA0006</t>
  </si>
  <si>
    <t>VA0007</t>
  </si>
  <si>
    <t>VA0008</t>
  </si>
  <si>
    <t>VA0009</t>
  </si>
  <si>
    <t>0008</t>
  </si>
  <si>
    <t>VA0010</t>
  </si>
  <si>
    <t>VA0011</t>
  </si>
  <si>
    <t>VA0012</t>
  </si>
  <si>
    <t>VA0013</t>
  </si>
  <si>
    <t>0009</t>
  </si>
  <si>
    <t>VA0014</t>
  </si>
  <si>
    <t>VA0015</t>
  </si>
  <si>
    <t>VA0016</t>
  </si>
  <si>
    <t>VA0017</t>
  </si>
  <si>
    <t>VA0018</t>
  </si>
  <si>
    <t>VA0019</t>
  </si>
  <si>
    <t>0010</t>
  </si>
  <si>
    <t>VA0020</t>
  </si>
  <si>
    <t>VA0021</t>
  </si>
  <si>
    <t>VA0022</t>
  </si>
  <si>
    <t>VA0023</t>
  </si>
  <si>
    <t>VA0024</t>
  </si>
  <si>
    <t>VA0025</t>
  </si>
  <si>
    <t>VA0026</t>
  </si>
  <si>
    <t>0011</t>
  </si>
  <si>
    <t>VA0027</t>
  </si>
  <si>
    <t>VA0028</t>
  </si>
  <si>
    <t>VA0029</t>
  </si>
  <si>
    <t>0611</t>
  </si>
  <si>
    <t>VA0030</t>
  </si>
  <si>
    <t>0012</t>
  </si>
  <si>
    <t>VA0031</t>
  </si>
  <si>
    <t>0112</t>
  </si>
  <si>
    <t>VA0033</t>
  </si>
  <si>
    <t>VA0034</t>
  </si>
  <si>
    <t>0014</t>
  </si>
  <si>
    <t>VA0035</t>
  </si>
  <si>
    <t>VA0036</t>
  </si>
  <si>
    <t>0615</t>
  </si>
  <si>
    <t>VA0037</t>
  </si>
  <si>
    <t>0015</t>
  </si>
  <si>
    <t>VA0038</t>
  </si>
  <si>
    <t>VA0039</t>
  </si>
  <si>
    <t>VA0040</t>
  </si>
  <si>
    <t>VA0041</t>
  </si>
  <si>
    <t>VA0042</t>
  </si>
  <si>
    <t>A1</t>
  </si>
  <si>
    <t>0051</t>
  </si>
  <si>
    <t>VA0043</t>
  </si>
  <si>
    <t>VA0044</t>
  </si>
  <si>
    <t>0616</t>
  </si>
  <si>
    <t>VA0045</t>
  </si>
  <si>
    <t>0016</t>
  </si>
  <si>
    <t>VA0046</t>
  </si>
  <si>
    <t>VA0047</t>
  </si>
  <si>
    <t>VA0048</t>
  </si>
  <si>
    <t>VA0049</t>
  </si>
  <si>
    <t>VA0050</t>
  </si>
  <si>
    <t>VA0128</t>
  </si>
  <si>
    <t>0052</t>
  </si>
  <si>
    <t>VA0129</t>
  </si>
  <si>
    <t>VA0130</t>
  </si>
  <si>
    <t>VA0131</t>
  </si>
  <si>
    <t>VA0132</t>
  </si>
  <si>
    <t>VA0133</t>
  </si>
  <si>
    <t>VA0134</t>
  </si>
  <si>
    <t>VA0135</t>
  </si>
  <si>
    <t>VA0136</t>
  </si>
  <si>
    <t>VA0137</t>
  </si>
  <si>
    <t>VA0138</t>
  </si>
  <si>
    <t>0652</t>
  </si>
  <si>
    <t>VA0139</t>
  </si>
  <si>
    <t>VA0140</t>
  </si>
  <si>
    <t>0150</t>
  </si>
  <si>
    <t>VA0141</t>
  </si>
  <si>
    <t>0053</t>
  </si>
  <si>
    <t>VA0142</t>
  </si>
  <si>
    <t>0653</t>
  </si>
  <si>
    <t>VA0143</t>
  </si>
  <si>
    <t>VA0144</t>
  </si>
  <si>
    <t>VA0145</t>
  </si>
  <si>
    <t>VA0146</t>
  </si>
  <si>
    <t>VA0147</t>
  </si>
  <si>
    <t>VA0149</t>
  </si>
  <si>
    <t>VA0150</t>
  </si>
  <si>
    <t>VA0151</t>
  </si>
  <si>
    <t>VA0152</t>
  </si>
  <si>
    <t>0054</t>
  </si>
  <si>
    <t>VA0153</t>
  </si>
  <si>
    <t>VA0154</t>
  </si>
  <si>
    <t>0654</t>
  </si>
  <si>
    <t>VA0155</t>
  </si>
  <si>
    <t>VA0156</t>
  </si>
  <si>
    <t>VA0157</t>
  </si>
  <si>
    <t>VA0158</t>
  </si>
  <si>
    <t>VA0159</t>
  </si>
  <si>
    <t>VA0160</t>
  </si>
  <si>
    <t>VA0161</t>
  </si>
  <si>
    <t>VA0162</t>
  </si>
  <si>
    <t>VA0163</t>
  </si>
  <si>
    <t>VA0164</t>
  </si>
  <si>
    <t>VA0165</t>
  </si>
  <si>
    <t>0055</t>
  </si>
  <si>
    <t>VA0166</t>
  </si>
  <si>
    <t>0655</t>
  </si>
  <si>
    <t>VA0167</t>
  </si>
  <si>
    <t>VA0168</t>
  </si>
  <si>
    <t>VA0170</t>
  </si>
  <si>
    <t>VA0171</t>
  </si>
  <si>
    <t>VA0172</t>
  </si>
  <si>
    <t>VA0173</t>
  </si>
  <si>
    <t>VA0174</t>
  </si>
  <si>
    <t>VA0175</t>
  </si>
  <si>
    <t>VA0176</t>
  </si>
  <si>
    <t>VA0177</t>
  </si>
  <si>
    <t>VA0179</t>
  </si>
  <si>
    <t>VA0180</t>
  </si>
  <si>
    <t>VA0181</t>
  </si>
  <si>
    <t>VA0182</t>
  </si>
  <si>
    <t>0056</t>
  </si>
  <si>
    <t>VA0185</t>
  </si>
  <si>
    <t>VA0186</t>
  </si>
  <si>
    <t>VA0187</t>
  </si>
  <si>
    <t>0656</t>
  </si>
  <si>
    <t>VA0188</t>
  </si>
  <si>
    <t>VA0189</t>
  </si>
  <si>
    <t>VA0191</t>
  </si>
  <si>
    <t>VA0192</t>
  </si>
  <si>
    <t>VA0193</t>
  </si>
  <si>
    <t>VA0195</t>
  </si>
  <si>
    <t>VA0196</t>
  </si>
  <si>
    <t>VA0198</t>
  </si>
  <si>
    <t>VA0199</t>
  </si>
  <si>
    <t>VA0200</t>
  </si>
  <si>
    <t>VA0201</t>
  </si>
  <si>
    <t>VA0203</t>
  </si>
  <si>
    <t>VA0204</t>
  </si>
  <si>
    <t>VA0206</t>
  </si>
  <si>
    <t>VA0207</t>
  </si>
  <si>
    <t>VA0208</t>
  </si>
  <si>
    <t>VA0209</t>
  </si>
  <si>
    <t>H3</t>
  </si>
  <si>
    <t>0088</t>
  </si>
  <si>
    <t>VA0217</t>
  </si>
  <si>
    <t>0089</t>
  </si>
  <si>
    <t>VA0218</t>
  </si>
  <si>
    <t>VA0219</t>
  </si>
  <si>
    <t>VA0221</t>
  </si>
  <si>
    <t>VA0222</t>
  </si>
  <si>
    <t>VA0224</t>
  </si>
  <si>
    <t>0090</t>
  </si>
  <si>
    <t>VA0225</t>
  </si>
  <si>
    <t>VA0226</t>
  </si>
  <si>
    <t>VA0227</t>
  </si>
  <si>
    <t>VA0228</t>
  </si>
  <si>
    <t>VA0229</t>
  </si>
  <si>
    <t>VA0230</t>
  </si>
  <si>
    <t>0017</t>
  </si>
  <si>
    <t>VA0232</t>
  </si>
  <si>
    <t>0617</t>
  </si>
  <si>
    <t>VA0233</t>
  </si>
  <si>
    <t>VA0234</t>
  </si>
  <si>
    <t>VA0235</t>
  </si>
  <si>
    <t>0018</t>
  </si>
  <si>
    <t>VA0236</t>
  </si>
  <si>
    <t>0618</t>
  </si>
  <si>
    <t>VA0237</t>
  </si>
  <si>
    <t>VA0239</t>
  </si>
  <si>
    <t>VA0240</t>
  </si>
  <si>
    <t>VA0241</t>
  </si>
  <si>
    <t>VA0242</t>
  </si>
  <si>
    <t>VA0243</t>
  </si>
  <si>
    <t>VA0244</t>
  </si>
  <si>
    <t>0118</t>
  </si>
  <si>
    <t>VA0245</t>
  </si>
  <si>
    <t>0021</t>
  </si>
  <si>
    <t>VA0254</t>
  </si>
  <si>
    <t>VA0255</t>
  </si>
  <si>
    <t>VA0256</t>
  </si>
  <si>
    <t>VA0257</t>
  </si>
  <si>
    <t>0022</t>
  </si>
  <si>
    <t>VA0258</t>
  </si>
  <si>
    <t>VA0259</t>
  </si>
  <si>
    <t>VA0260</t>
  </si>
  <si>
    <t>VA0261</t>
  </si>
  <si>
    <t>VA0262</t>
  </si>
  <si>
    <t>VA0263</t>
  </si>
  <si>
    <t>VA0264</t>
  </si>
  <si>
    <t>VA0265</t>
  </si>
  <si>
    <t>VA0266</t>
  </si>
  <si>
    <t>VA0267</t>
  </si>
  <si>
    <t>VA0268</t>
  </si>
  <si>
    <t>VA0269</t>
  </si>
  <si>
    <t>0622</t>
  </si>
  <si>
    <t>VA0271</t>
  </si>
  <si>
    <t>VA0272</t>
  </si>
  <si>
    <t>VA0273</t>
  </si>
  <si>
    <t>VA0274</t>
  </si>
  <si>
    <t>VA0275</t>
  </si>
  <si>
    <t>VA0276</t>
  </si>
  <si>
    <t>0057</t>
  </si>
  <si>
    <t>VA0279</t>
  </si>
  <si>
    <t>VA0280</t>
  </si>
  <si>
    <t>VA0281</t>
  </si>
  <si>
    <t>VA0282</t>
  </si>
  <si>
    <t>0001</t>
  </si>
  <si>
    <t>VA0284</t>
  </si>
  <si>
    <t>VA0285</t>
  </si>
  <si>
    <t>0002</t>
  </si>
  <si>
    <t>VA0286</t>
  </si>
  <si>
    <t>0101</t>
  </si>
  <si>
    <t>VA0287</t>
  </si>
  <si>
    <t>VA0288</t>
  </si>
  <si>
    <t>0657</t>
  </si>
  <si>
    <t>VA0291</t>
  </si>
  <si>
    <t>VA0292</t>
  </si>
  <si>
    <t>0020</t>
  </si>
  <si>
    <t>VA0293</t>
  </si>
  <si>
    <t>0620</t>
  </si>
  <si>
    <t>VA0294</t>
  </si>
  <si>
    <t>VA0297</t>
  </si>
  <si>
    <t>VA0298</t>
  </si>
  <si>
    <t>VA0299</t>
  </si>
  <si>
    <t>VA0300</t>
  </si>
  <si>
    <t>VA0301</t>
  </si>
  <si>
    <t>VA0304</t>
  </si>
  <si>
    <t>VA0305</t>
  </si>
  <si>
    <t>VA0306</t>
  </si>
  <si>
    <t>VA0308</t>
  </si>
  <si>
    <t>VA0309</t>
  </si>
  <si>
    <t>0602</t>
  </si>
  <si>
    <t>VA0310</t>
  </si>
  <si>
    <t>VA0311</t>
  </si>
  <si>
    <t>VA0312</t>
  </si>
  <si>
    <t>VA0313</t>
  </si>
  <si>
    <t>VA0314</t>
  </si>
  <si>
    <t>VA0315</t>
  </si>
  <si>
    <t>VA0316</t>
  </si>
  <si>
    <t>VA0317</t>
  </si>
  <si>
    <t>VA0318</t>
  </si>
  <si>
    <t>0003</t>
  </si>
  <si>
    <t>VA0319</t>
  </si>
  <si>
    <t>VA0320</t>
  </si>
  <si>
    <t>VA0321</t>
  </si>
  <si>
    <t>VA0323</t>
  </si>
  <si>
    <t>VA0324</t>
  </si>
  <si>
    <t>VA0326</t>
  </si>
  <si>
    <t>VA0327</t>
  </si>
  <si>
    <t>VA0328</t>
  </si>
  <si>
    <t>VA0329</t>
  </si>
  <si>
    <t>VA0330</t>
  </si>
  <si>
    <t>VA0331</t>
  </si>
  <si>
    <t>VA0332</t>
  </si>
  <si>
    <t>VA0333</t>
  </si>
  <si>
    <t>VA0334</t>
  </si>
  <si>
    <t>VA0335</t>
  </si>
  <si>
    <t>0058</t>
  </si>
  <si>
    <t>VA0336</t>
  </si>
  <si>
    <t>VA0337</t>
  </si>
  <si>
    <t>VA0338</t>
  </si>
  <si>
    <t>VA0339</t>
  </si>
  <si>
    <t>VA0340</t>
  </si>
  <si>
    <t>0059</t>
  </si>
  <si>
    <t>VA0341</t>
  </si>
  <si>
    <t>VA0342</t>
  </si>
  <si>
    <t>VA0343</t>
  </si>
  <si>
    <t>0659</t>
  </si>
  <si>
    <t>VA0344</t>
  </si>
  <si>
    <t>VA0345</t>
  </si>
  <si>
    <t>VA0346</t>
  </si>
  <si>
    <t>0156</t>
  </si>
  <si>
    <t>VA0347</t>
  </si>
  <si>
    <t>A3</t>
  </si>
  <si>
    <t>0068</t>
  </si>
  <si>
    <t>VA0348</t>
  </si>
  <si>
    <t>VA0349</t>
  </si>
  <si>
    <t>VA0350</t>
  </si>
  <si>
    <t>VA0351</t>
  </si>
  <si>
    <t>VA0352</t>
  </si>
  <si>
    <t>VA0353</t>
  </si>
  <si>
    <t>VA0354</t>
  </si>
  <si>
    <t>0069</t>
  </si>
  <si>
    <t>VA0355</t>
  </si>
  <si>
    <t>VA0356</t>
  </si>
  <si>
    <t>VA0368</t>
  </si>
  <si>
    <t>H4</t>
  </si>
  <si>
    <t>0376</t>
  </si>
  <si>
    <t>VA0369</t>
  </si>
  <si>
    <t>VA0370</t>
  </si>
  <si>
    <t>0378</t>
  </si>
  <si>
    <t>VA0371</t>
  </si>
  <si>
    <t>VA0372</t>
  </si>
  <si>
    <t>VA0373</t>
  </si>
  <si>
    <t>VA0374</t>
  </si>
  <si>
    <t>VA0375</t>
  </si>
  <si>
    <t>VA0376</t>
  </si>
  <si>
    <t>VA0377</t>
  </si>
  <si>
    <t>VA0378</t>
  </si>
  <si>
    <t>VA0379</t>
  </si>
  <si>
    <t>VA0380</t>
  </si>
  <si>
    <t>VA0381</t>
  </si>
  <si>
    <t>0379</t>
  </si>
  <si>
    <t>VA0382</t>
  </si>
  <si>
    <t>0779</t>
  </si>
  <si>
    <t>VA0383</t>
  </si>
  <si>
    <t>VA0384</t>
  </si>
  <si>
    <t>VA0385</t>
  </si>
  <si>
    <t>VA0386</t>
  </si>
  <si>
    <t>VA0387</t>
  </si>
  <si>
    <t>VA0388</t>
  </si>
  <si>
    <t>VA0389</t>
  </si>
  <si>
    <t>VA0390</t>
  </si>
  <si>
    <t>VA0391</t>
  </si>
  <si>
    <t>0380</t>
  </si>
  <si>
    <t>VA0414</t>
  </si>
  <si>
    <t>1467</t>
  </si>
  <si>
    <t>VA0415</t>
  </si>
  <si>
    <t>VA0416</t>
  </si>
  <si>
    <t>VA0417</t>
  </si>
  <si>
    <t>0651</t>
  </si>
  <si>
    <t>VA0419</t>
  </si>
  <si>
    <t>0085</t>
  </si>
  <si>
    <t>VA0426</t>
  </si>
  <si>
    <t>VA0427</t>
  </si>
  <si>
    <t>0086</t>
  </si>
  <si>
    <t>VA0428</t>
  </si>
  <si>
    <t>VA0429</t>
  </si>
  <si>
    <t>VA0430</t>
  </si>
  <si>
    <t>VA0431</t>
  </si>
  <si>
    <t>VA0432</t>
  </si>
  <si>
    <t>VA0433</t>
  </si>
  <si>
    <t>VA0474</t>
  </si>
  <si>
    <t>VA0475</t>
  </si>
  <si>
    <t>VA0477</t>
  </si>
  <si>
    <t>VA0480</t>
  </si>
  <si>
    <t>0070</t>
  </si>
  <si>
    <t>VA0481</t>
  </si>
  <si>
    <t>VA0482</t>
  </si>
  <si>
    <t>VA0483</t>
  </si>
  <si>
    <t>0060</t>
  </si>
  <si>
    <t>VA0485</t>
  </si>
  <si>
    <t>VA0486</t>
  </si>
  <si>
    <t>VA0487</t>
  </si>
  <si>
    <t>VA0488</t>
  </si>
  <si>
    <t>0660</t>
  </si>
  <si>
    <t>VA0489</t>
  </si>
  <si>
    <t>VA0490</t>
  </si>
  <si>
    <t>VA0491</t>
  </si>
  <si>
    <t>VA0492</t>
  </si>
  <si>
    <t>VA0493</t>
  </si>
  <si>
    <t>0372</t>
  </si>
  <si>
    <t>VA0496</t>
  </si>
  <si>
    <t>0166</t>
  </si>
  <si>
    <t>VA0497</t>
  </si>
  <si>
    <t>VA0498</t>
  </si>
  <si>
    <t>VA0499</t>
  </si>
  <si>
    <t>VA0500</t>
  </si>
  <si>
    <t>VA0501</t>
  </si>
  <si>
    <t>VA0502</t>
  </si>
  <si>
    <t>VA0503</t>
  </si>
  <si>
    <t>VA0504</t>
  </si>
  <si>
    <t>VA0505</t>
  </si>
  <si>
    <t>VA0506</t>
  </si>
  <si>
    <t>VA0507</t>
  </si>
  <si>
    <t>VA0508</t>
  </si>
  <si>
    <t>VA0509</t>
  </si>
  <si>
    <t>VA0510</t>
  </si>
  <si>
    <t>0023</t>
  </si>
  <si>
    <t>VA0511</t>
  </si>
  <si>
    <t>0623</t>
  </si>
  <si>
    <t>VA0512</t>
  </si>
  <si>
    <t>VA0513</t>
  </si>
  <si>
    <t>VA0514</t>
  </si>
  <si>
    <t>VA0515</t>
  </si>
  <si>
    <t>VA0516</t>
  </si>
  <si>
    <t>VA0517</t>
  </si>
  <si>
    <t>VA0518</t>
  </si>
  <si>
    <t>VA0519</t>
  </si>
  <si>
    <t>VA0520</t>
  </si>
  <si>
    <t>VA0521</t>
  </si>
  <si>
    <t>VA0522</t>
  </si>
  <si>
    <t>0146</t>
  </si>
  <si>
    <t>VA0533</t>
  </si>
  <si>
    <t>0048</t>
  </si>
  <si>
    <t>VA0534</t>
  </si>
  <si>
    <t>VA0535</t>
  </si>
  <si>
    <t>VA0538</t>
  </si>
  <si>
    <t>0049</t>
  </si>
  <si>
    <t>VA0539</t>
  </si>
  <si>
    <t>VA0540</t>
  </si>
  <si>
    <t>0050</t>
  </si>
  <si>
    <t>VA0542</t>
  </si>
  <si>
    <t>VA0543</t>
  </si>
  <si>
    <t>VA0544</t>
  </si>
  <si>
    <t>VA0547</t>
  </si>
  <si>
    <t>0650</t>
  </si>
  <si>
    <t>VA0548</t>
  </si>
  <si>
    <t>VA0551</t>
  </si>
  <si>
    <t>VA0552</t>
  </si>
  <si>
    <t>VA0553</t>
  </si>
  <si>
    <t>0119</t>
  </si>
  <si>
    <t>VA0554</t>
  </si>
  <si>
    <t>VA0555</t>
  </si>
  <si>
    <t>0047</t>
  </si>
  <si>
    <t>VA0556</t>
  </si>
  <si>
    <t>VA0557</t>
  </si>
  <si>
    <t>VA0558</t>
  </si>
  <si>
    <t>VA0559</t>
  </si>
  <si>
    <t>0647</t>
  </si>
  <si>
    <t>VA0560</t>
  </si>
  <si>
    <t>VA0561</t>
  </si>
  <si>
    <t>VA0562</t>
  </si>
  <si>
    <t>VA0563</t>
  </si>
  <si>
    <t>VA0564</t>
  </si>
  <si>
    <t>0375</t>
  </si>
  <si>
    <t>VA0565</t>
  </si>
  <si>
    <t>VA0566</t>
  </si>
  <si>
    <t>VA0567</t>
  </si>
  <si>
    <t>VA0568</t>
  </si>
  <si>
    <t>VA0569</t>
  </si>
  <si>
    <t>VA0570</t>
  </si>
  <si>
    <t>VA0571</t>
  </si>
  <si>
    <t>VA0572</t>
  </si>
  <si>
    <t>VA0573</t>
  </si>
  <si>
    <t>VA0576</t>
  </si>
  <si>
    <t>0776</t>
  </si>
  <si>
    <t>VA0577</t>
  </si>
  <si>
    <t>VA0578</t>
  </si>
  <si>
    <t>VA0579</t>
  </si>
  <si>
    <t>VA0580</t>
  </si>
  <si>
    <t>VA0581</t>
  </si>
  <si>
    <t>VA0582</t>
  </si>
  <si>
    <t>VA0583</t>
  </si>
  <si>
    <t>VA0584</t>
  </si>
  <si>
    <t>VA0585</t>
  </si>
  <si>
    <t>VA0586</t>
  </si>
  <si>
    <t>VA0587</t>
  </si>
  <si>
    <t>VA0588</t>
  </si>
  <si>
    <t>VA0589</t>
  </si>
  <si>
    <t>VA0590</t>
  </si>
  <si>
    <t>0061</t>
  </si>
  <si>
    <t>VA0591</t>
  </si>
  <si>
    <t>0661</t>
  </si>
  <si>
    <t>VA0592</t>
  </si>
  <si>
    <t>VA0593</t>
  </si>
  <si>
    <t>VA0594</t>
  </si>
  <si>
    <t>0006</t>
  </si>
  <si>
    <t>VA0595</t>
  </si>
  <si>
    <t>VA0596</t>
  </si>
  <si>
    <t>VA0597</t>
  </si>
  <si>
    <t>VA0598</t>
  </si>
  <si>
    <t>VA0599</t>
  </si>
  <si>
    <t>VA0600</t>
  </si>
  <si>
    <t>VA0601</t>
  </si>
  <si>
    <t>VA0602</t>
  </si>
  <si>
    <t>VA0603</t>
  </si>
  <si>
    <t>VA0604</t>
  </si>
  <si>
    <t>VA0605</t>
  </si>
  <si>
    <t>1607</t>
  </si>
  <si>
    <t>VA0606</t>
  </si>
  <si>
    <t>1675</t>
  </si>
  <si>
    <t>VA0607</t>
  </si>
  <si>
    <t>VA0608</t>
  </si>
  <si>
    <t>0197</t>
  </si>
  <si>
    <t>VA0609</t>
  </si>
  <si>
    <t>VA0610</t>
  </si>
  <si>
    <t>0775</t>
  </si>
  <si>
    <t>VA0611</t>
  </si>
  <si>
    <t>VA0612</t>
  </si>
  <si>
    <t>VA0613</t>
  </si>
  <si>
    <t>VA0614</t>
  </si>
  <si>
    <t>VA0615</t>
  </si>
  <si>
    <t>VA0616</t>
  </si>
  <si>
    <t>VA0617</t>
  </si>
  <si>
    <t>0046</t>
  </si>
  <si>
    <t>VA0618</t>
  </si>
  <si>
    <t>0607</t>
  </si>
  <si>
    <t>VA0619</t>
  </si>
  <si>
    <t>VA0620</t>
  </si>
  <si>
    <t>VA0631</t>
  </si>
  <si>
    <t>VA0632</t>
  </si>
  <si>
    <t>VA0633</t>
  </si>
  <si>
    <t>VA0634</t>
  </si>
  <si>
    <t>0646</t>
  </si>
  <si>
    <t>VA0635</t>
  </si>
  <si>
    <t>VA0636</t>
  </si>
  <si>
    <t>VA0637</t>
  </si>
  <si>
    <t>VA0638</t>
  </si>
  <si>
    <t>VA0639</t>
  </si>
  <si>
    <t>VA0640</t>
  </si>
  <si>
    <t>VA0641</t>
  </si>
  <si>
    <t>VA0642</t>
  </si>
  <si>
    <t>VA0643</t>
  </si>
  <si>
    <t>0405</t>
  </si>
  <si>
    <t>VA0666</t>
  </si>
  <si>
    <t>0005</t>
  </si>
  <si>
    <t>VA0670</t>
  </si>
  <si>
    <t>VA0671</t>
  </si>
  <si>
    <t>VA0672</t>
  </si>
  <si>
    <t>VA0673</t>
  </si>
  <si>
    <t>VA0674</t>
  </si>
  <si>
    <t>0606</t>
  </si>
  <si>
    <t>VA0675</t>
  </si>
  <si>
    <t>VA0676</t>
  </si>
  <si>
    <t>VA0678</t>
  </si>
  <si>
    <t>VA0679</t>
  </si>
  <si>
    <t>0411</t>
  </si>
  <si>
    <t>VA0680</t>
  </si>
  <si>
    <t>0072</t>
  </si>
  <si>
    <t>VA0681</t>
  </si>
  <si>
    <t>VA0684</t>
  </si>
  <si>
    <t>VA0688</t>
  </si>
  <si>
    <t>VA0689</t>
  </si>
  <si>
    <t>VA0788</t>
  </si>
  <si>
    <t>VA0789</t>
  </si>
  <si>
    <t>VA0790</t>
  </si>
  <si>
    <t>VA0793</t>
  </si>
  <si>
    <t>VA0794</t>
  </si>
  <si>
    <t>VA0795</t>
  </si>
  <si>
    <t>0062</t>
  </si>
  <si>
    <t>VA0796</t>
  </si>
  <si>
    <t>VA0797</t>
  </si>
  <si>
    <t>VA0798</t>
  </si>
  <si>
    <t>VA0802</t>
  </si>
  <si>
    <t>0662</t>
  </si>
  <si>
    <t>VA0803</t>
  </si>
  <si>
    <t>VA0804</t>
  </si>
  <si>
    <t>VA0805</t>
  </si>
  <si>
    <t>0160</t>
  </si>
  <si>
    <t>VA0806</t>
  </si>
  <si>
    <t>H5</t>
  </si>
  <si>
    <t>0388</t>
  </si>
  <si>
    <t>VA0807</t>
  </si>
  <si>
    <t>VA0808</t>
  </si>
  <si>
    <t>0236</t>
  </si>
  <si>
    <t>VA0809</t>
  </si>
  <si>
    <t>VA0810</t>
  </si>
  <si>
    <t>VA0811</t>
  </si>
  <si>
    <t>VA0814</t>
  </si>
  <si>
    <t>VA0815</t>
  </si>
  <si>
    <t>VA0816</t>
  </si>
  <si>
    <t>VA0879</t>
  </si>
  <si>
    <t>0457</t>
  </si>
  <si>
    <t>VA0883</t>
  </si>
  <si>
    <t>0237</t>
  </si>
  <si>
    <t>VA0884</t>
  </si>
  <si>
    <t>VA0885</t>
  </si>
  <si>
    <t>VA0886</t>
  </si>
  <si>
    <t>H6</t>
  </si>
  <si>
    <t>0238</t>
  </si>
  <si>
    <t>VA0887</t>
  </si>
  <si>
    <t>VA1049</t>
  </si>
  <si>
    <t>0004</t>
  </si>
  <si>
    <t>VA1050</t>
  </si>
  <si>
    <t>VA1051</t>
  </si>
  <si>
    <t>VA1052</t>
  </si>
  <si>
    <t>VA1053</t>
  </si>
  <si>
    <t>VA1054</t>
  </si>
  <si>
    <t>VA1055</t>
  </si>
  <si>
    <t>0604</t>
  </si>
  <si>
    <t>VA1056</t>
  </si>
  <si>
    <t>VA1057</t>
  </si>
  <si>
    <t>VA1058</t>
  </si>
  <si>
    <t>0170</t>
  </si>
  <si>
    <t>VA1059</t>
  </si>
  <si>
    <t>VA1060</t>
  </si>
  <si>
    <t>VA1061</t>
  </si>
  <si>
    <t>VA1062</t>
  </si>
  <si>
    <t>0605</t>
  </si>
  <si>
    <t>VA1064</t>
  </si>
  <si>
    <t>VA1066</t>
  </si>
  <si>
    <t>VA1067</t>
  </si>
  <si>
    <t>VA1068</t>
  </si>
  <si>
    <t>0013</t>
  </si>
  <si>
    <t>VA1073</t>
  </si>
  <si>
    <t>VA1075</t>
  </si>
  <si>
    <t>VA1076</t>
  </si>
  <si>
    <t>VA1077</t>
  </si>
  <si>
    <t>VA1078</t>
  </si>
  <si>
    <t>VA1079</t>
  </si>
  <si>
    <t>0374</t>
  </si>
  <si>
    <t>VA1080</t>
  </si>
  <si>
    <t>VA1081</t>
  </si>
  <si>
    <t>VA1082</t>
  </si>
  <si>
    <t>VA1083</t>
  </si>
  <si>
    <t>0774</t>
  </si>
  <si>
    <t>VA1084</t>
  </si>
  <si>
    <t>VA1085</t>
  </si>
  <si>
    <t>VA1086</t>
  </si>
  <si>
    <t>VA1091</t>
  </si>
  <si>
    <t>VA1092</t>
  </si>
  <si>
    <t>VA1093</t>
  </si>
  <si>
    <t>VA1094</t>
  </si>
  <si>
    <t>VA1095</t>
  </si>
  <si>
    <t>VA1096</t>
  </si>
  <si>
    <t>VA1097</t>
  </si>
  <si>
    <t>VA1100</t>
  </si>
  <si>
    <t>VA1101</t>
  </si>
  <si>
    <t>VA1104</t>
  </si>
  <si>
    <t>VA1105</t>
  </si>
  <si>
    <t>VA1107</t>
  </si>
  <si>
    <t>VA1108</t>
  </si>
  <si>
    <t>VA1109</t>
  </si>
  <si>
    <t>VA1111</t>
  </si>
  <si>
    <t>VA1118</t>
  </si>
  <si>
    <t>0436</t>
  </si>
  <si>
    <t>VA1119</t>
  </si>
  <si>
    <t>0389</t>
  </si>
  <si>
    <t>VA1120</t>
  </si>
  <si>
    <t>VA1121</t>
  </si>
  <si>
    <t>VA1122</t>
  </si>
  <si>
    <t>VA1125</t>
  </si>
  <si>
    <t>VA1126</t>
  </si>
  <si>
    <t>VA1127</t>
  </si>
  <si>
    <t>VA1138</t>
  </si>
  <si>
    <t>VA1139</t>
  </si>
  <si>
    <t>VA1203</t>
  </si>
  <si>
    <t>VA1205</t>
  </si>
  <si>
    <t>0789</t>
  </si>
  <si>
    <t>VA1207</t>
  </si>
  <si>
    <t>VA1208</t>
  </si>
  <si>
    <t>VA1210</t>
  </si>
  <si>
    <t>0658</t>
  </si>
  <si>
    <t>VA1211</t>
  </si>
  <si>
    <t>VA1234</t>
  </si>
  <si>
    <t>VA1236</t>
  </si>
  <si>
    <t>VA1237</t>
  </si>
  <si>
    <t>VA1239</t>
  </si>
  <si>
    <t>VA1276</t>
  </si>
  <si>
    <t>VA1277</t>
  </si>
  <si>
    <t>VA1280</t>
  </si>
  <si>
    <t>VA1281</t>
  </si>
  <si>
    <t>VA1288</t>
  </si>
  <si>
    <t>0407</t>
  </si>
  <si>
    <t>VA1295</t>
  </si>
  <si>
    <t>Most</t>
  </si>
  <si>
    <t>Nadvoz</t>
  </si>
  <si>
    <t>Podvoz</t>
  </si>
  <si>
    <t>Viadukt</t>
  </si>
  <si>
    <t>Podhod</t>
  </si>
  <si>
    <t>Nadhod</t>
  </si>
  <si>
    <t>VA0959</t>
  </si>
  <si>
    <t>SKLOP 2
GLAVNI PREGLEDI PREMOSTITVENIH OBJEKTOV</t>
  </si>
  <si>
    <t>REKAPITULACIJA</t>
  </si>
  <si>
    <t>skupaj brez DDV:</t>
  </si>
  <si>
    <t>DDV 22 %</t>
  </si>
  <si>
    <t>skupaj z DDV:</t>
  </si>
  <si>
    <t>SKUPAJ BREZ DDV</t>
  </si>
  <si>
    <t>DDV (22%)</t>
  </si>
  <si>
    <t>SKUPAJ Z DDV</t>
  </si>
  <si>
    <t>Geodezija</t>
  </si>
  <si>
    <t xml:space="preserve">VGRADNJA NADOMESTNIH REPERJEV </t>
  </si>
  <si>
    <t>pos.</t>
  </si>
  <si>
    <t>OPIS POSTAVKE / DELA</t>
  </si>
  <si>
    <t>enota</t>
  </si>
  <si>
    <t>količina</t>
  </si>
  <si>
    <t>cena na enoto
[EUR]</t>
  </si>
  <si>
    <t>znesek
[EUR brez DDV]</t>
  </si>
  <si>
    <t>Vgradnja nadomestnih reperjev na mestih uničenih obstoječih. Postavka vključuje nabavo in vgradnjo reperjev (ne glede na mesto vgradnje) vključno z vsemi pomožnimi deli. Obračun po vgrajenem kosu.</t>
  </si>
  <si>
    <t>1.1</t>
  </si>
  <si>
    <t>kos</t>
  </si>
  <si>
    <t>1.2</t>
  </si>
  <si>
    <t>1.3</t>
  </si>
  <si>
    <t>NE</t>
  </si>
  <si>
    <t>DA</t>
  </si>
  <si>
    <t>85 kosov</t>
  </si>
  <si>
    <t>285 ur</t>
  </si>
  <si>
    <t>175 ur</t>
  </si>
  <si>
    <t>292 ur</t>
  </si>
  <si>
    <t>103 ur</t>
  </si>
  <si>
    <t>98 ur</t>
  </si>
  <si>
    <t>99 ur</t>
  </si>
  <si>
    <t>74 kosov</t>
  </si>
  <si>
    <t>83 kosov</t>
  </si>
  <si>
    <t>SPREMLJANJE STANJA PREMOSTITVENIH OBJEKTOV NA CESTAH V UPRAVLJANJU DARS V OBDOBJU 2022 – 2024</t>
  </si>
  <si>
    <t>ACB Postojna (pregledi v letu 2022)</t>
  </si>
  <si>
    <t>ACB Ljubljana (pregledi v letu 2023)</t>
  </si>
  <si>
    <t>ACB Hrušica in Kozina (pregledi v letu 2024)</t>
  </si>
  <si>
    <t>Vgradnja manjkajočih reperjev</t>
  </si>
  <si>
    <t>Specialno vozilo MOOG (pregledi v letu 2022)</t>
  </si>
  <si>
    <t>Dvižna ploščad (pregledi v letu 2022)</t>
  </si>
  <si>
    <t>Delna pomična vzdrževalna cestna zapora (pregledi v letu 2022)</t>
  </si>
  <si>
    <t>Delna vzdrževalna cestna zapora (pregledi v letu 2022)</t>
  </si>
  <si>
    <t>Specialno vozilo MOOG (pregledi v letu 2023)</t>
  </si>
  <si>
    <t>Dvižna ploščad (pregledi v letu 2023)</t>
  </si>
  <si>
    <t>Delna vzdrževalna cestna zapora (pregledi v letu 2023)</t>
  </si>
  <si>
    <t>Delna pomična vzdrževalna cestna zapora (pregledi v letu 2023)</t>
  </si>
  <si>
    <t>Specialno vozilo MOOG (pregledi v letu 2024)</t>
  </si>
  <si>
    <t>Dvižna ploščad (pregledi v letu 2024)</t>
  </si>
  <si>
    <t>Delna vzdrževalna cestna zapora (pregledi v letu 2024)</t>
  </si>
  <si>
    <t>Delna pomična vzdrževalna cestna zapora (pregledi v letu 2024)</t>
  </si>
  <si>
    <t>Nepredvidena dela 10%</t>
  </si>
  <si>
    <t>V letu 2022 na na območju ACB Postojna</t>
  </si>
  <si>
    <t>V letu 2023 na na območju ACB Ljubljana</t>
  </si>
  <si>
    <t>V letu 2024 na na območju ACB Hrušica in ACB Kozina</t>
  </si>
  <si>
    <t>Cena [EUR brez DDV]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</si>
</sst>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24]_-;\-* #,##0.00\ [$€-424]_-;_-* &quot;-&quot;??\ [$€-424]_-;_-@_-"/>
    <numFmt numFmtId="165" formatCode="_([$€-2]\ * #,##0.00_);_([$€-2]\ * \(#,##0.00\);_([$€-2]\ * &quot;-&quot;??_);_(@_)"/>
  </numFmts>
  <fonts count="1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Arial CE"/>
      <charset val="238"/>
    </font>
    <font>
      <b/>
      <sz val="12"/>
      <name val="Arial CE"/>
      <charset val="238"/>
    </font>
    <font>
      <sz val="10"/>
      <color indexed="8"/>
      <name val="MS Sans Serif"/>
      <family val="2"/>
      <charset val="238"/>
    </font>
    <font>
      <b/>
      <sz val="9"/>
      <color theme="1"/>
      <name val="Arial"/>
      <family val="2"/>
      <charset val="238"/>
    </font>
    <font>
      <sz val="10"/>
      <color indexed="8"/>
      <name val="MS Sans Serif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80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0" borderId="0" xfId="0" applyFont="1" applyBorder="1" applyAlignment="1" applyProtection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/>
    <xf numFmtId="3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0" fillId="0" borderId="0" xfId="0" applyNumberFormat="1"/>
    <xf numFmtId="165" fontId="1" fillId="0" borderId="0" xfId="0" applyNumberFormat="1" applyFont="1" applyAlignment="1">
      <alignment horizontal="center"/>
    </xf>
    <xf numFmtId="0" fontId="3" fillId="0" borderId="0" xfId="0" applyFont="1" applyFill="1" applyBorder="1" applyAlignment="1" applyProtection="1">
      <alignment horizontal="right" wrapText="1"/>
    </xf>
    <xf numFmtId="0" fontId="8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Protection="1"/>
    <xf numFmtId="0" fontId="0" fillId="2" borderId="1" xfId="0" applyFont="1" applyFill="1" applyBorder="1" applyAlignment="1" applyProtection="1">
      <alignment vertical="center"/>
    </xf>
    <xf numFmtId="0" fontId="0" fillId="2" borderId="1" xfId="0" applyFont="1" applyFill="1" applyBorder="1" applyAlignment="1" applyProtection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0" xfId="0" applyFont="1" applyBorder="1"/>
    <xf numFmtId="0" fontId="0" fillId="0" borderId="18" xfId="0" applyFont="1" applyBorder="1" applyAlignment="1" applyProtection="1">
      <alignment vertical="center"/>
    </xf>
    <xf numFmtId="0" fontId="0" fillId="0" borderId="18" xfId="0" applyFont="1" applyBorder="1" applyProtection="1"/>
    <xf numFmtId="0" fontId="0" fillId="0" borderId="18" xfId="0" applyFont="1" applyBorder="1" applyAlignment="1" applyProtection="1">
      <alignment horizontal="center" vertical="center"/>
    </xf>
    <xf numFmtId="4" fontId="0" fillId="0" borderId="18" xfId="0" applyNumberFormat="1" applyFont="1" applyBorder="1" applyAlignment="1">
      <alignment horizontal="right" vertical="center"/>
    </xf>
    <xf numFmtId="4" fontId="0" fillId="0" borderId="18" xfId="0" applyNumberFormat="1" applyFont="1" applyBorder="1" applyAlignment="1" applyProtection="1">
      <alignment horizontal="right" vertical="center"/>
    </xf>
    <xf numFmtId="0" fontId="0" fillId="0" borderId="19" xfId="0" applyFont="1" applyBorder="1" applyAlignment="1" applyProtection="1">
      <alignment vertical="center"/>
    </xf>
    <xf numFmtId="0" fontId="8" fillId="0" borderId="19" xfId="0" applyFont="1" applyBorder="1" applyProtection="1"/>
    <xf numFmtId="0" fontId="0" fillId="0" borderId="19" xfId="0" applyFont="1" applyBorder="1" applyAlignment="1" applyProtection="1">
      <alignment horizontal="center" vertical="center"/>
    </xf>
    <xf numFmtId="4" fontId="0" fillId="0" borderId="19" xfId="0" applyNumberFormat="1" applyFont="1" applyBorder="1" applyAlignment="1" applyProtection="1">
      <alignment horizontal="right" vertical="center"/>
    </xf>
    <xf numFmtId="0" fontId="8" fillId="0" borderId="1" xfId="0" applyFont="1" applyBorder="1" applyProtection="1"/>
    <xf numFmtId="4" fontId="0" fillId="0" borderId="1" xfId="0" applyNumberFormat="1" applyFont="1" applyBorder="1" applyAlignment="1" applyProtection="1">
      <alignment horizontal="right" vertical="center"/>
    </xf>
    <xf numFmtId="49" fontId="10" fillId="0" borderId="0" xfId="0" applyNumberFormat="1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164" fontId="0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right" wrapText="1"/>
    </xf>
    <xf numFmtId="164" fontId="2" fillId="0" borderId="0" xfId="0" applyNumberFormat="1" applyFont="1" applyBorder="1" applyProtection="1"/>
    <xf numFmtId="0" fontId="2" fillId="0" borderId="0" xfId="0" applyFont="1" applyBorder="1" applyAlignment="1" applyProtection="1">
      <alignment horizontal="center" wrapText="1"/>
    </xf>
    <xf numFmtId="164" fontId="2" fillId="0" borderId="0" xfId="0" applyNumberFormat="1" applyFont="1" applyBorder="1" applyAlignment="1" applyProtection="1">
      <alignment horizontal="center" wrapText="1"/>
    </xf>
    <xf numFmtId="0" fontId="12" fillId="0" borderId="4" xfId="0" applyFont="1" applyBorder="1" applyProtection="1"/>
    <xf numFmtId="0" fontId="1" fillId="0" borderId="6" xfId="0" applyFont="1" applyBorder="1" applyProtection="1"/>
    <xf numFmtId="0" fontId="1" fillId="0" borderId="6" xfId="0" applyFont="1" applyBorder="1" applyAlignment="1" applyProtection="1">
      <alignment wrapText="1"/>
    </xf>
    <xf numFmtId="0" fontId="1" fillId="0" borderId="8" xfId="0" applyFont="1" applyBorder="1" applyAlignment="1" applyProtection="1">
      <alignment wrapText="1"/>
    </xf>
    <xf numFmtId="0" fontId="2" fillId="0" borderId="10" xfId="0" applyFont="1" applyBorder="1" applyProtection="1"/>
    <xf numFmtId="0" fontId="2" fillId="0" borderId="12" xfId="0" applyFont="1" applyBorder="1" applyAlignment="1" applyProtection="1">
      <alignment horizontal="right" wrapText="1"/>
    </xf>
    <xf numFmtId="0" fontId="2" fillId="0" borderId="6" xfId="0" applyFont="1" applyBorder="1" applyAlignment="1" applyProtection="1">
      <alignment horizontal="right" wrapText="1"/>
    </xf>
    <xf numFmtId="0" fontId="2" fillId="0" borderId="14" xfId="0" applyFont="1" applyBorder="1" applyAlignment="1" applyProtection="1">
      <alignment horizontal="right" wrapText="1"/>
    </xf>
    <xf numFmtId="164" fontId="2" fillId="0" borderId="5" xfId="0" applyNumberFormat="1" applyFont="1" applyBorder="1" applyProtection="1"/>
    <xf numFmtId="164" fontId="8" fillId="0" borderId="7" xfId="0" applyNumberFormat="1" applyFont="1" applyBorder="1" applyProtection="1"/>
    <xf numFmtId="164" fontId="8" fillId="0" borderId="9" xfId="0" applyNumberFormat="1" applyFont="1" applyBorder="1" applyProtection="1"/>
    <xf numFmtId="49" fontId="8" fillId="0" borderId="9" xfId="0" applyNumberFormat="1" applyFont="1" applyBorder="1" applyAlignment="1" applyProtection="1">
      <alignment horizontal="right"/>
    </xf>
    <xf numFmtId="164" fontId="1" fillId="0" borderId="1" xfId="0" applyNumberFormat="1" applyFont="1" applyBorder="1" applyAlignment="1" applyProtection="1">
      <alignment horizontal="right"/>
      <protection locked="0"/>
    </xf>
    <xf numFmtId="164" fontId="1" fillId="0" borderId="1" xfId="2" applyNumberFormat="1" applyFont="1" applyFill="1" applyBorder="1" applyAlignment="1" applyProtection="1">
      <alignment horizontal="right"/>
      <protection hidden="1"/>
    </xf>
    <xf numFmtId="164" fontId="1" fillId="0" borderId="1" xfId="0" applyNumberFormat="1" applyFont="1" applyFill="1" applyBorder="1" applyAlignment="1" applyProtection="1">
      <alignment horizontal="right" vertical="top"/>
      <protection hidden="1"/>
    </xf>
    <xf numFmtId="164" fontId="8" fillId="0" borderId="9" xfId="0" applyNumberFormat="1" applyFont="1" applyBorder="1" applyProtection="1">
      <protection hidden="1"/>
    </xf>
    <xf numFmtId="164" fontId="13" fillId="0" borderId="11" xfId="0" applyNumberFormat="1" applyFont="1" applyBorder="1" applyProtection="1">
      <protection hidden="1"/>
    </xf>
    <xf numFmtId="164" fontId="2" fillId="0" borderId="13" xfId="0" applyNumberFormat="1" applyFont="1" applyBorder="1" applyProtection="1">
      <protection hidden="1"/>
    </xf>
    <xf numFmtId="164" fontId="2" fillId="0" borderId="7" xfId="0" applyNumberFormat="1" applyFont="1" applyBorder="1" applyProtection="1">
      <protection hidden="1"/>
    </xf>
    <xf numFmtId="164" fontId="2" fillId="0" borderId="15" xfId="0" applyNumberFormat="1" applyFont="1" applyBorder="1" applyProtection="1">
      <protection hidden="1"/>
    </xf>
    <xf numFmtId="4" fontId="0" fillId="0" borderId="19" xfId="0" applyNumberFormat="1" applyFont="1" applyBorder="1" applyAlignment="1" applyProtection="1">
      <alignment horizontal="right" vertical="center"/>
      <protection hidden="1"/>
    </xf>
    <xf numFmtId="4" fontId="0" fillId="0" borderId="1" xfId="0" applyNumberFormat="1" applyFont="1" applyBorder="1" applyAlignment="1" applyProtection="1">
      <alignment horizontal="right" vertical="center"/>
      <protection hidden="1"/>
    </xf>
    <xf numFmtId="164" fontId="0" fillId="0" borderId="1" xfId="0" applyNumberFormat="1" applyFont="1" applyBorder="1" applyProtection="1">
      <protection locked="0"/>
    </xf>
    <xf numFmtId="164" fontId="0" fillId="0" borderId="1" xfId="0" applyNumberFormat="1" applyFont="1" applyBorder="1" applyProtection="1">
      <protection hidden="1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left"/>
    </xf>
    <xf numFmtId="0" fontId="6" fillId="0" borderId="17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 vertical="center" wrapText="1"/>
    </xf>
  </cellXfs>
  <cellStyles count="3">
    <cellStyle name="Navadno" xfId="0" builtinId="0"/>
    <cellStyle name="Normal_Seznam odsekov 2004" xfId="1"/>
    <cellStyle name="Normal_Sheet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  <color rgb="FFCC33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zoomScale="110" zoomScaleNormal="110" workbookViewId="0">
      <selection activeCell="A27" sqref="A27"/>
    </sheetView>
  </sheetViews>
  <sheetFormatPr defaultRowHeight="14.4" x14ac:dyDescent="0.3"/>
  <cols>
    <col min="1" max="1" width="70.6640625" customWidth="1"/>
    <col min="2" max="2" width="15.6640625" style="14" customWidth="1"/>
    <col min="3" max="3" width="8.6640625" customWidth="1"/>
    <col min="4" max="4" width="12.6640625" customWidth="1"/>
    <col min="5" max="5" width="8.6640625" customWidth="1"/>
    <col min="6" max="6" width="18.44140625" customWidth="1"/>
    <col min="7" max="9" width="12.6640625" customWidth="1"/>
    <col min="10" max="10" width="2.5546875" customWidth="1"/>
    <col min="254" max="254" width="19.44140625" customWidth="1"/>
    <col min="255" max="263" width="12.6640625" customWidth="1"/>
    <col min="510" max="510" width="19.44140625" customWidth="1"/>
    <col min="511" max="519" width="12.6640625" customWidth="1"/>
    <col min="766" max="766" width="19.44140625" customWidth="1"/>
    <col min="767" max="775" width="12.6640625" customWidth="1"/>
    <col min="1022" max="1022" width="19.44140625" customWidth="1"/>
    <col min="1023" max="1031" width="12.6640625" customWidth="1"/>
    <col min="1278" max="1278" width="19.44140625" customWidth="1"/>
    <col min="1279" max="1287" width="12.6640625" customWidth="1"/>
    <col min="1534" max="1534" width="19.44140625" customWidth="1"/>
    <col min="1535" max="1543" width="12.6640625" customWidth="1"/>
    <col min="1790" max="1790" width="19.44140625" customWidth="1"/>
    <col min="1791" max="1799" width="12.6640625" customWidth="1"/>
    <col min="2046" max="2046" width="19.44140625" customWidth="1"/>
    <col min="2047" max="2055" width="12.6640625" customWidth="1"/>
    <col min="2302" max="2302" width="19.44140625" customWidth="1"/>
    <col min="2303" max="2311" width="12.6640625" customWidth="1"/>
    <col min="2558" max="2558" width="19.44140625" customWidth="1"/>
    <col min="2559" max="2567" width="12.6640625" customWidth="1"/>
    <col min="2814" max="2814" width="19.44140625" customWidth="1"/>
    <col min="2815" max="2823" width="12.6640625" customWidth="1"/>
    <col min="3070" max="3070" width="19.44140625" customWidth="1"/>
    <col min="3071" max="3079" width="12.6640625" customWidth="1"/>
    <col min="3326" max="3326" width="19.44140625" customWidth="1"/>
    <col min="3327" max="3335" width="12.6640625" customWidth="1"/>
    <col min="3582" max="3582" width="19.44140625" customWidth="1"/>
    <col min="3583" max="3591" width="12.6640625" customWidth="1"/>
    <col min="3838" max="3838" width="19.44140625" customWidth="1"/>
    <col min="3839" max="3847" width="12.6640625" customWidth="1"/>
    <col min="4094" max="4094" width="19.44140625" customWidth="1"/>
    <col min="4095" max="4103" width="12.6640625" customWidth="1"/>
    <col min="4350" max="4350" width="19.44140625" customWidth="1"/>
    <col min="4351" max="4359" width="12.6640625" customWidth="1"/>
    <col min="4606" max="4606" width="19.44140625" customWidth="1"/>
    <col min="4607" max="4615" width="12.6640625" customWidth="1"/>
    <col min="4862" max="4862" width="19.44140625" customWidth="1"/>
    <col min="4863" max="4871" width="12.6640625" customWidth="1"/>
    <col min="5118" max="5118" width="19.44140625" customWidth="1"/>
    <col min="5119" max="5127" width="12.6640625" customWidth="1"/>
    <col min="5374" max="5374" width="19.44140625" customWidth="1"/>
    <col min="5375" max="5383" width="12.6640625" customWidth="1"/>
    <col min="5630" max="5630" width="19.44140625" customWidth="1"/>
    <col min="5631" max="5639" width="12.6640625" customWidth="1"/>
    <col min="5886" max="5886" width="19.44140625" customWidth="1"/>
    <col min="5887" max="5895" width="12.6640625" customWidth="1"/>
    <col min="6142" max="6142" width="19.44140625" customWidth="1"/>
    <col min="6143" max="6151" width="12.6640625" customWidth="1"/>
    <col min="6398" max="6398" width="19.44140625" customWidth="1"/>
    <col min="6399" max="6407" width="12.6640625" customWidth="1"/>
    <col min="6654" max="6654" width="19.44140625" customWidth="1"/>
    <col min="6655" max="6663" width="12.6640625" customWidth="1"/>
    <col min="6910" max="6910" width="19.44140625" customWidth="1"/>
    <col min="6911" max="6919" width="12.6640625" customWidth="1"/>
    <col min="7166" max="7166" width="19.44140625" customWidth="1"/>
    <col min="7167" max="7175" width="12.6640625" customWidth="1"/>
    <col min="7422" max="7422" width="19.44140625" customWidth="1"/>
    <col min="7423" max="7431" width="12.6640625" customWidth="1"/>
    <col min="7678" max="7678" width="19.44140625" customWidth="1"/>
    <col min="7679" max="7687" width="12.6640625" customWidth="1"/>
    <col min="7934" max="7934" width="19.44140625" customWidth="1"/>
    <col min="7935" max="7943" width="12.6640625" customWidth="1"/>
    <col min="8190" max="8190" width="19.44140625" customWidth="1"/>
    <col min="8191" max="8199" width="12.6640625" customWidth="1"/>
    <col min="8446" max="8446" width="19.44140625" customWidth="1"/>
    <col min="8447" max="8455" width="12.6640625" customWidth="1"/>
    <col min="8702" max="8702" width="19.44140625" customWidth="1"/>
    <col min="8703" max="8711" width="12.6640625" customWidth="1"/>
    <col min="8958" max="8958" width="19.44140625" customWidth="1"/>
    <col min="8959" max="8967" width="12.6640625" customWidth="1"/>
    <col min="9214" max="9214" width="19.44140625" customWidth="1"/>
    <col min="9215" max="9223" width="12.6640625" customWidth="1"/>
    <col min="9470" max="9470" width="19.44140625" customWidth="1"/>
    <col min="9471" max="9479" width="12.6640625" customWidth="1"/>
    <col min="9726" max="9726" width="19.44140625" customWidth="1"/>
    <col min="9727" max="9735" width="12.6640625" customWidth="1"/>
    <col min="9982" max="9982" width="19.44140625" customWidth="1"/>
    <col min="9983" max="9991" width="12.6640625" customWidth="1"/>
    <col min="10238" max="10238" width="19.44140625" customWidth="1"/>
    <col min="10239" max="10247" width="12.6640625" customWidth="1"/>
    <col min="10494" max="10494" width="19.44140625" customWidth="1"/>
    <col min="10495" max="10503" width="12.6640625" customWidth="1"/>
    <col min="10750" max="10750" width="19.44140625" customWidth="1"/>
    <col min="10751" max="10759" width="12.6640625" customWidth="1"/>
    <col min="11006" max="11006" width="19.44140625" customWidth="1"/>
    <col min="11007" max="11015" width="12.6640625" customWidth="1"/>
    <col min="11262" max="11262" width="19.44140625" customWidth="1"/>
    <col min="11263" max="11271" width="12.6640625" customWidth="1"/>
    <col min="11518" max="11518" width="19.44140625" customWidth="1"/>
    <col min="11519" max="11527" width="12.6640625" customWidth="1"/>
    <col min="11774" max="11774" width="19.44140625" customWidth="1"/>
    <col min="11775" max="11783" width="12.6640625" customWidth="1"/>
    <col min="12030" max="12030" width="19.44140625" customWidth="1"/>
    <col min="12031" max="12039" width="12.6640625" customWidth="1"/>
    <col min="12286" max="12286" width="19.44140625" customWidth="1"/>
    <col min="12287" max="12295" width="12.6640625" customWidth="1"/>
    <col min="12542" max="12542" width="19.44140625" customWidth="1"/>
    <col min="12543" max="12551" width="12.6640625" customWidth="1"/>
    <col min="12798" max="12798" width="19.44140625" customWidth="1"/>
    <col min="12799" max="12807" width="12.6640625" customWidth="1"/>
    <col min="13054" max="13054" width="19.44140625" customWidth="1"/>
    <col min="13055" max="13063" width="12.6640625" customWidth="1"/>
    <col min="13310" max="13310" width="19.44140625" customWidth="1"/>
    <col min="13311" max="13319" width="12.6640625" customWidth="1"/>
    <col min="13566" max="13566" width="19.44140625" customWidth="1"/>
    <col min="13567" max="13575" width="12.6640625" customWidth="1"/>
    <col min="13822" max="13822" width="19.44140625" customWidth="1"/>
    <col min="13823" max="13831" width="12.6640625" customWidth="1"/>
    <col min="14078" max="14078" width="19.44140625" customWidth="1"/>
    <col min="14079" max="14087" width="12.6640625" customWidth="1"/>
    <col min="14334" max="14334" width="19.44140625" customWidth="1"/>
    <col min="14335" max="14343" width="12.6640625" customWidth="1"/>
    <col min="14590" max="14590" width="19.44140625" customWidth="1"/>
    <col min="14591" max="14599" width="12.6640625" customWidth="1"/>
    <col min="14846" max="14846" width="19.44140625" customWidth="1"/>
    <col min="14847" max="14855" width="12.6640625" customWidth="1"/>
    <col min="15102" max="15102" width="19.44140625" customWidth="1"/>
    <col min="15103" max="15111" width="12.6640625" customWidth="1"/>
    <col min="15358" max="15358" width="19.44140625" customWidth="1"/>
    <col min="15359" max="15367" width="12.6640625" customWidth="1"/>
    <col min="15614" max="15614" width="19.44140625" customWidth="1"/>
    <col min="15615" max="15623" width="12.6640625" customWidth="1"/>
    <col min="15870" max="15870" width="19.44140625" customWidth="1"/>
    <col min="15871" max="15879" width="12.6640625" customWidth="1"/>
    <col min="16126" max="16126" width="19.44140625" customWidth="1"/>
    <col min="16127" max="16135" width="12.6640625" customWidth="1"/>
  </cols>
  <sheetData>
    <row r="1" spans="1:5" ht="42.6" customHeight="1" x14ac:dyDescent="0.3">
      <c r="A1" s="73" t="s">
        <v>690</v>
      </c>
      <c r="B1" s="74"/>
      <c r="C1" s="4"/>
      <c r="D1" s="4"/>
      <c r="E1" s="4"/>
    </row>
    <row r="2" spans="1:5" ht="16.2" thickBot="1" x14ac:dyDescent="0.35">
      <c r="A2" s="43"/>
      <c r="B2" s="44"/>
      <c r="C2" s="4"/>
      <c r="D2" s="4"/>
      <c r="E2" s="4"/>
    </row>
    <row r="3" spans="1:5" ht="34.950000000000003" customHeight="1" thickBot="1" x14ac:dyDescent="0.35">
      <c r="A3" s="75" t="s">
        <v>658</v>
      </c>
      <c r="B3" s="76"/>
    </row>
    <row r="4" spans="1:5" ht="15" thickBot="1" x14ac:dyDescent="0.35">
      <c r="A4" s="45"/>
      <c r="B4" s="46"/>
    </row>
    <row r="5" spans="1:5" ht="15" thickBot="1" x14ac:dyDescent="0.35">
      <c r="A5" s="75" t="s">
        <v>659</v>
      </c>
      <c r="B5" s="76"/>
    </row>
    <row r="6" spans="1:5" ht="15" thickBot="1" x14ac:dyDescent="0.35">
      <c r="A6" s="47"/>
      <c r="B6" s="48"/>
    </row>
    <row r="7" spans="1:5" ht="15" customHeight="1" x14ac:dyDescent="0.3">
      <c r="A7" s="49"/>
      <c r="B7" s="57"/>
    </row>
    <row r="8" spans="1:5" ht="15" customHeight="1" x14ac:dyDescent="0.3">
      <c r="A8" s="50" t="s">
        <v>691</v>
      </c>
      <c r="B8" s="58">
        <f>'G2022'!K174</f>
        <v>0</v>
      </c>
    </row>
    <row r="9" spans="1:5" ht="15" customHeight="1" x14ac:dyDescent="0.3">
      <c r="A9" s="50" t="s">
        <v>692</v>
      </c>
      <c r="B9" s="58">
        <f>'G2023'!K182</f>
        <v>0</v>
      </c>
    </row>
    <row r="10" spans="1:5" ht="15" customHeight="1" x14ac:dyDescent="0.3">
      <c r="A10" s="50" t="s">
        <v>693</v>
      </c>
      <c r="B10" s="58">
        <f>'G2024'!K177</f>
        <v>0</v>
      </c>
    </row>
    <row r="11" spans="1:5" s="6" customFormat="1" ht="15" customHeight="1" x14ac:dyDescent="0.3">
      <c r="A11" s="50" t="s">
        <v>694</v>
      </c>
      <c r="B11" s="59">
        <f>'vgradnja reperjev'!F11</f>
        <v>0</v>
      </c>
    </row>
    <row r="12" spans="1:5" s="6" customFormat="1" ht="15" customHeight="1" x14ac:dyDescent="0.3">
      <c r="A12" s="50"/>
      <c r="B12" s="59"/>
    </row>
    <row r="13" spans="1:5" s="6" customFormat="1" ht="15" customHeight="1" x14ac:dyDescent="0.3">
      <c r="A13" s="51" t="s">
        <v>695</v>
      </c>
      <c r="B13" s="60" t="s">
        <v>682</v>
      </c>
    </row>
    <row r="14" spans="1:5" s="6" customFormat="1" ht="15" customHeight="1" x14ac:dyDescent="0.3">
      <c r="A14" s="52" t="s">
        <v>696</v>
      </c>
      <c r="B14" s="60" t="s">
        <v>685</v>
      </c>
    </row>
    <row r="15" spans="1:5" s="6" customFormat="1" ht="15" customHeight="1" x14ac:dyDescent="0.3">
      <c r="A15" s="52" t="s">
        <v>698</v>
      </c>
      <c r="B15" s="60" t="s">
        <v>688</v>
      </c>
    </row>
    <row r="16" spans="1:5" s="6" customFormat="1" ht="15" customHeight="1" x14ac:dyDescent="0.3">
      <c r="A16" s="52" t="s">
        <v>697</v>
      </c>
      <c r="B16" s="60" t="s">
        <v>685</v>
      </c>
    </row>
    <row r="17" spans="1:2" s="6" customFormat="1" ht="15" customHeight="1" x14ac:dyDescent="0.3">
      <c r="A17" s="52"/>
      <c r="B17" s="60"/>
    </row>
    <row r="18" spans="1:2" s="6" customFormat="1" ht="15" customHeight="1" x14ac:dyDescent="0.3">
      <c r="A18" s="51" t="s">
        <v>699</v>
      </c>
      <c r="B18" s="60" t="s">
        <v>683</v>
      </c>
    </row>
    <row r="19" spans="1:2" ht="15" customHeight="1" x14ac:dyDescent="0.3">
      <c r="A19" s="52" t="s">
        <v>700</v>
      </c>
      <c r="B19" s="60" t="s">
        <v>686</v>
      </c>
    </row>
    <row r="20" spans="1:2" s="6" customFormat="1" ht="15" customHeight="1" x14ac:dyDescent="0.3">
      <c r="A20" s="52" t="s">
        <v>701</v>
      </c>
      <c r="B20" s="60" t="s">
        <v>689</v>
      </c>
    </row>
    <row r="21" spans="1:2" s="6" customFormat="1" ht="15" customHeight="1" x14ac:dyDescent="0.3">
      <c r="A21" s="52" t="s">
        <v>702</v>
      </c>
      <c r="B21" s="60" t="s">
        <v>686</v>
      </c>
    </row>
    <row r="22" spans="1:2" s="6" customFormat="1" ht="15" customHeight="1" x14ac:dyDescent="0.3">
      <c r="A22" s="52"/>
      <c r="B22" s="60"/>
    </row>
    <row r="23" spans="1:2" s="6" customFormat="1" ht="15" customHeight="1" x14ac:dyDescent="0.3">
      <c r="A23" s="51" t="s">
        <v>703</v>
      </c>
      <c r="B23" s="60" t="s">
        <v>684</v>
      </c>
    </row>
    <row r="24" spans="1:2" s="6" customFormat="1" ht="15" customHeight="1" x14ac:dyDescent="0.3">
      <c r="A24" s="52" t="s">
        <v>704</v>
      </c>
      <c r="B24" s="60" t="s">
        <v>687</v>
      </c>
    </row>
    <row r="25" spans="1:2" s="6" customFormat="1" ht="15" customHeight="1" x14ac:dyDescent="0.3">
      <c r="A25" s="52" t="s">
        <v>705</v>
      </c>
      <c r="B25" s="60" t="s">
        <v>681</v>
      </c>
    </row>
    <row r="26" spans="1:2" ht="15" customHeight="1" x14ac:dyDescent="0.3">
      <c r="A26" s="52" t="s">
        <v>706</v>
      </c>
      <c r="B26" s="60" t="s">
        <v>687</v>
      </c>
    </row>
    <row r="27" spans="1:2" s="6" customFormat="1" ht="15" customHeight="1" x14ac:dyDescent="0.3">
      <c r="A27" s="52"/>
      <c r="B27" s="59"/>
    </row>
    <row r="28" spans="1:2" ht="15" customHeight="1" x14ac:dyDescent="0.3">
      <c r="A28" s="52" t="s">
        <v>707</v>
      </c>
      <c r="B28" s="64">
        <f>SUM(B8:B11)*0.1</f>
        <v>0</v>
      </c>
    </row>
    <row r="29" spans="1:2" ht="15" customHeight="1" thickBot="1" x14ac:dyDescent="0.35">
      <c r="A29" s="53"/>
      <c r="B29" s="65"/>
    </row>
    <row r="30" spans="1:2" ht="15" customHeight="1" thickTop="1" x14ac:dyDescent="0.3">
      <c r="A30" s="54" t="s">
        <v>660</v>
      </c>
      <c r="B30" s="66">
        <f>SUM(B8:B11)+B28</f>
        <v>0</v>
      </c>
    </row>
    <row r="31" spans="1:2" ht="15" customHeight="1" x14ac:dyDescent="0.3">
      <c r="A31" s="55" t="s">
        <v>661</v>
      </c>
      <c r="B31" s="67">
        <f>B30*0.22</f>
        <v>0</v>
      </c>
    </row>
    <row r="32" spans="1:2" ht="15" customHeight="1" thickBot="1" x14ac:dyDescent="0.35">
      <c r="A32" s="56" t="s">
        <v>662</v>
      </c>
      <c r="B32" s="68">
        <f>SUM(B30:B31)</f>
        <v>0</v>
      </c>
    </row>
    <row r="35" spans="1:1" x14ac:dyDescent="0.3">
      <c r="A35" s="16"/>
    </row>
    <row r="36" spans="1:1" x14ac:dyDescent="0.3">
      <c r="A36" s="16"/>
    </row>
    <row r="37" spans="1:1" x14ac:dyDescent="0.3">
      <c r="A37" s="16"/>
    </row>
    <row r="39" spans="1:1" x14ac:dyDescent="0.3">
      <c r="A39" s="16"/>
    </row>
    <row r="40" spans="1:1" x14ac:dyDescent="0.3">
      <c r="A40" s="16"/>
    </row>
    <row r="41" spans="1:1" x14ac:dyDescent="0.3">
      <c r="A41" s="17"/>
    </row>
    <row r="42" spans="1:1" x14ac:dyDescent="0.3">
      <c r="A42" s="16"/>
    </row>
    <row r="43" spans="1:1" x14ac:dyDescent="0.3">
      <c r="A43" s="16"/>
    </row>
    <row r="44" spans="1:1" x14ac:dyDescent="0.3">
      <c r="A44" s="16"/>
    </row>
  </sheetData>
  <sheetProtection algorithmName="SHA-512" hashValue="uNXHOxSmifgmqXEUaCsjanfSmLToDPr+ffJAK+eNXikA2M+WPylOpqTwjrZ2EphXK4triYb8lADUdYhaKwH/Mg==" saltValue="CFRLnJLMxm/0LGTvSVKzzQ==" spinCount="100000" sheet="1" objects="1" scenarios="1"/>
  <mergeCells count="3">
    <mergeCell ref="A1:B1"/>
    <mergeCell ref="A3:B3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zoomScale="90" zoomScaleNormal="90" workbookViewId="0">
      <selection activeCell="P171" sqref="P171"/>
    </sheetView>
  </sheetViews>
  <sheetFormatPr defaultColWidth="8.88671875" defaultRowHeight="14.4" x14ac:dyDescent="0.3"/>
  <cols>
    <col min="1" max="1" width="13.6640625" style="1" customWidth="1"/>
    <col min="2" max="3" width="10.6640625" style="1" customWidth="1"/>
    <col min="4" max="4" width="10.6640625" style="2" customWidth="1"/>
    <col min="5" max="6" width="14.33203125" style="1" customWidth="1"/>
    <col min="7" max="7" width="15" style="3" customWidth="1"/>
    <col min="8" max="8" width="14.6640625" style="3" customWidth="1"/>
    <col min="9" max="9" width="8.6640625" style="1" customWidth="1"/>
    <col min="10" max="10" width="11.88671875" style="1" customWidth="1"/>
    <col min="11" max="11" width="17.109375" style="1" customWidth="1"/>
    <col min="12" max="13" width="8.88671875" style="1"/>
    <col min="14" max="14" width="10" style="15" bestFit="1" customWidth="1"/>
    <col min="15" max="15" width="8.88671875" style="3"/>
    <col min="16" max="16384" width="8.88671875" style="1"/>
  </cols>
  <sheetData>
    <row r="1" spans="1:17" ht="28.8" x14ac:dyDescent="0.3">
      <c r="A1" s="5" t="s">
        <v>2</v>
      </c>
      <c r="B1" s="5" t="s">
        <v>7</v>
      </c>
      <c r="C1" s="5" t="s">
        <v>0</v>
      </c>
      <c r="D1" s="7" t="s">
        <v>3</v>
      </c>
      <c r="E1" s="5" t="s">
        <v>1</v>
      </c>
      <c r="F1" s="5" t="s">
        <v>4</v>
      </c>
      <c r="G1" s="8" t="s">
        <v>5</v>
      </c>
      <c r="H1" s="8" t="s">
        <v>6</v>
      </c>
      <c r="I1" s="5" t="s">
        <v>8</v>
      </c>
      <c r="J1" s="5" t="s">
        <v>666</v>
      </c>
      <c r="K1" s="5" t="s">
        <v>711</v>
      </c>
    </row>
    <row r="2" spans="1:17" x14ac:dyDescent="0.3">
      <c r="A2" s="9" t="s">
        <v>76</v>
      </c>
      <c r="B2" s="9" t="s">
        <v>62</v>
      </c>
      <c r="C2" s="9" t="s">
        <v>75</v>
      </c>
      <c r="D2" s="10">
        <v>0</v>
      </c>
      <c r="E2" s="9" t="s">
        <v>652</v>
      </c>
      <c r="F2" s="11">
        <v>1979</v>
      </c>
      <c r="G2" s="12">
        <v>178</v>
      </c>
      <c r="H2" s="12">
        <v>11.3</v>
      </c>
      <c r="I2" s="11">
        <v>7</v>
      </c>
      <c r="J2" s="11" t="s">
        <v>680</v>
      </c>
      <c r="K2" s="61"/>
      <c r="N2" s="1"/>
      <c r="Q2" s="3"/>
    </row>
    <row r="3" spans="1:17" x14ac:dyDescent="0.3">
      <c r="A3" s="9" t="s">
        <v>77</v>
      </c>
      <c r="B3" s="9" t="s">
        <v>62</v>
      </c>
      <c r="C3" s="9" t="s">
        <v>75</v>
      </c>
      <c r="D3" s="10">
        <v>1328</v>
      </c>
      <c r="E3" s="9" t="s">
        <v>652</v>
      </c>
      <c r="F3" s="11">
        <v>1979</v>
      </c>
      <c r="G3" s="12">
        <v>84.6</v>
      </c>
      <c r="H3" s="12">
        <v>9.8000000000000007</v>
      </c>
      <c r="I3" s="11">
        <v>3</v>
      </c>
      <c r="J3" s="11" t="s">
        <v>680</v>
      </c>
      <c r="K3" s="61"/>
      <c r="N3" s="1"/>
      <c r="Q3" s="3"/>
    </row>
    <row r="4" spans="1:17" x14ac:dyDescent="0.3">
      <c r="A4" s="9" t="s">
        <v>78</v>
      </c>
      <c r="B4" s="9" t="s">
        <v>62</v>
      </c>
      <c r="C4" s="9" t="s">
        <v>75</v>
      </c>
      <c r="D4" s="10">
        <v>3350</v>
      </c>
      <c r="E4" s="9" t="s">
        <v>652</v>
      </c>
      <c r="F4" s="11">
        <v>1979</v>
      </c>
      <c r="G4" s="12">
        <v>68.5</v>
      </c>
      <c r="H4" s="12">
        <v>8.8000000000000007</v>
      </c>
      <c r="I4" s="11">
        <v>3</v>
      </c>
      <c r="J4" s="11" t="s">
        <v>680</v>
      </c>
      <c r="K4" s="61"/>
      <c r="N4" s="1"/>
      <c r="Q4" s="3"/>
    </row>
    <row r="5" spans="1:17" x14ac:dyDescent="0.3">
      <c r="A5" s="9" t="s">
        <v>79</v>
      </c>
      <c r="B5" s="9" t="s">
        <v>62</v>
      </c>
      <c r="C5" s="9" t="s">
        <v>75</v>
      </c>
      <c r="D5" s="10">
        <v>5567</v>
      </c>
      <c r="E5" s="9" t="s">
        <v>652</v>
      </c>
      <c r="F5" s="11">
        <v>1979</v>
      </c>
      <c r="G5" s="12">
        <v>68.5</v>
      </c>
      <c r="H5" s="12">
        <v>8.8000000000000007</v>
      </c>
      <c r="I5" s="11">
        <v>3</v>
      </c>
      <c r="J5" s="11" t="s">
        <v>680</v>
      </c>
      <c r="K5" s="61"/>
      <c r="N5" s="1"/>
      <c r="Q5" s="3"/>
    </row>
    <row r="6" spans="1:17" x14ac:dyDescent="0.3">
      <c r="A6" s="9" t="s">
        <v>80</v>
      </c>
      <c r="B6" s="9" t="s">
        <v>62</v>
      </c>
      <c r="C6" s="9" t="s">
        <v>75</v>
      </c>
      <c r="D6" s="10">
        <v>6998</v>
      </c>
      <c r="E6" s="9" t="s">
        <v>652</v>
      </c>
      <c r="F6" s="11">
        <v>1979</v>
      </c>
      <c r="G6" s="12">
        <v>72.959999999999994</v>
      </c>
      <c r="H6" s="12">
        <v>8.8000000000000007</v>
      </c>
      <c r="I6" s="11">
        <v>3</v>
      </c>
      <c r="J6" s="11" t="s">
        <v>680</v>
      </c>
      <c r="K6" s="61"/>
      <c r="N6" s="1"/>
      <c r="Q6" s="3"/>
    </row>
    <row r="7" spans="1:17" x14ac:dyDescent="0.3">
      <c r="A7" s="9" t="s">
        <v>81</v>
      </c>
      <c r="B7" s="9" t="s">
        <v>62</v>
      </c>
      <c r="C7" s="9" t="s">
        <v>75</v>
      </c>
      <c r="D7" s="10">
        <v>8707</v>
      </c>
      <c r="E7" s="9" t="s">
        <v>652</v>
      </c>
      <c r="F7" s="11">
        <v>1979</v>
      </c>
      <c r="G7" s="12">
        <v>219.85</v>
      </c>
      <c r="H7" s="12">
        <v>8.8000000000000007</v>
      </c>
      <c r="I7" s="11">
        <v>11</v>
      </c>
      <c r="J7" s="11" t="s">
        <v>679</v>
      </c>
      <c r="K7" s="61"/>
      <c r="N7" s="1"/>
      <c r="Q7" s="3"/>
    </row>
    <row r="8" spans="1:17" x14ac:dyDescent="0.3">
      <c r="A8" s="9" t="s">
        <v>82</v>
      </c>
      <c r="B8" s="9" t="s">
        <v>62</v>
      </c>
      <c r="C8" s="9" t="s">
        <v>75</v>
      </c>
      <c r="D8" s="10">
        <v>9968</v>
      </c>
      <c r="E8" s="9" t="s">
        <v>651</v>
      </c>
      <c r="F8" s="11">
        <v>1979</v>
      </c>
      <c r="G8" s="12">
        <v>6.8</v>
      </c>
      <c r="H8" s="12">
        <v>33.42</v>
      </c>
      <c r="I8" s="11">
        <v>1</v>
      </c>
      <c r="J8" s="11" t="s">
        <v>679</v>
      </c>
      <c r="K8" s="61"/>
      <c r="N8" s="1"/>
      <c r="Q8" s="3"/>
    </row>
    <row r="9" spans="1:17" x14ac:dyDescent="0.3">
      <c r="A9" s="9" t="s">
        <v>83</v>
      </c>
      <c r="B9" s="9" t="s">
        <v>62</v>
      </c>
      <c r="C9" s="9" t="s">
        <v>75</v>
      </c>
      <c r="D9" s="10">
        <v>10788</v>
      </c>
      <c r="E9" s="9" t="s">
        <v>651</v>
      </c>
      <c r="F9" s="11">
        <v>1979</v>
      </c>
      <c r="G9" s="12">
        <v>11.3</v>
      </c>
      <c r="H9" s="12">
        <v>33.42</v>
      </c>
      <c r="I9" s="11">
        <v>2</v>
      </c>
      <c r="J9" s="11" t="s">
        <v>679</v>
      </c>
      <c r="K9" s="61"/>
      <c r="N9" s="1"/>
      <c r="Q9" s="3"/>
    </row>
    <row r="10" spans="1:17" x14ac:dyDescent="0.3">
      <c r="A10" s="9" t="s">
        <v>84</v>
      </c>
      <c r="B10" s="9" t="s">
        <v>62</v>
      </c>
      <c r="C10" s="9" t="s">
        <v>75</v>
      </c>
      <c r="D10" s="10">
        <v>11296</v>
      </c>
      <c r="E10" s="9" t="s">
        <v>652</v>
      </c>
      <c r="F10" s="11">
        <v>1979</v>
      </c>
      <c r="G10" s="12">
        <v>232.1</v>
      </c>
      <c r="H10" s="12">
        <v>9.8000000000000007</v>
      </c>
      <c r="I10" s="11">
        <v>12</v>
      </c>
      <c r="J10" s="11" t="s">
        <v>679</v>
      </c>
      <c r="K10" s="61"/>
      <c r="N10" s="1"/>
      <c r="Q10" s="3"/>
    </row>
    <row r="11" spans="1:17" x14ac:dyDescent="0.3">
      <c r="A11" s="9" t="s">
        <v>85</v>
      </c>
      <c r="B11" s="9" t="s">
        <v>62</v>
      </c>
      <c r="C11" s="9" t="s">
        <v>75</v>
      </c>
      <c r="D11" s="10">
        <v>11334</v>
      </c>
      <c r="E11" s="9" t="s">
        <v>651</v>
      </c>
      <c r="F11" s="11">
        <v>1979</v>
      </c>
      <c r="G11" s="12">
        <v>11.3</v>
      </c>
      <c r="H11" s="12">
        <v>33.42</v>
      </c>
      <c r="I11" s="11">
        <v>2</v>
      </c>
      <c r="J11" s="11" t="s">
        <v>679</v>
      </c>
      <c r="K11" s="61"/>
      <c r="N11" s="1"/>
      <c r="Q11" s="3"/>
    </row>
    <row r="12" spans="1:17" x14ac:dyDescent="0.3">
      <c r="A12" s="9" t="s">
        <v>87</v>
      </c>
      <c r="B12" s="9" t="s">
        <v>62</v>
      </c>
      <c r="C12" s="9" t="s">
        <v>86</v>
      </c>
      <c r="D12" s="10">
        <v>12098</v>
      </c>
      <c r="E12" s="9" t="s">
        <v>651</v>
      </c>
      <c r="F12" s="11">
        <v>1979</v>
      </c>
      <c r="G12" s="12">
        <v>72.2</v>
      </c>
      <c r="H12" s="12">
        <v>13.8</v>
      </c>
      <c r="I12" s="11">
        <v>3</v>
      </c>
      <c r="J12" s="11" t="s">
        <v>680</v>
      </c>
      <c r="K12" s="61"/>
      <c r="N12" s="1"/>
      <c r="Q12" s="3"/>
    </row>
    <row r="13" spans="1:17" x14ac:dyDescent="0.3">
      <c r="A13" s="9" t="s">
        <v>88</v>
      </c>
      <c r="B13" s="9" t="s">
        <v>62</v>
      </c>
      <c r="C13" s="9" t="s">
        <v>75</v>
      </c>
      <c r="D13" s="10">
        <v>12126</v>
      </c>
      <c r="E13" s="9" t="s">
        <v>651</v>
      </c>
      <c r="F13" s="11">
        <v>1979</v>
      </c>
      <c r="G13" s="12">
        <v>72.2</v>
      </c>
      <c r="H13" s="12">
        <v>13.8</v>
      </c>
      <c r="I13" s="11">
        <v>3</v>
      </c>
      <c r="J13" s="11" t="s">
        <v>680</v>
      </c>
      <c r="K13" s="61"/>
      <c r="N13" s="1"/>
      <c r="Q13" s="3"/>
    </row>
    <row r="14" spans="1:17" x14ac:dyDescent="0.3">
      <c r="A14" s="9" t="s">
        <v>90</v>
      </c>
      <c r="B14" s="9" t="s">
        <v>62</v>
      </c>
      <c r="C14" s="9" t="s">
        <v>89</v>
      </c>
      <c r="D14" s="10">
        <v>328</v>
      </c>
      <c r="E14" s="9" t="s">
        <v>651</v>
      </c>
      <c r="F14" s="11">
        <v>1972</v>
      </c>
      <c r="G14" s="12">
        <v>59.3</v>
      </c>
      <c r="H14" s="12">
        <v>13.95</v>
      </c>
      <c r="I14" s="11">
        <v>3</v>
      </c>
      <c r="J14" s="11" t="s">
        <v>679</v>
      </c>
      <c r="K14" s="61"/>
      <c r="N14" s="1"/>
      <c r="Q14" s="3"/>
    </row>
    <row r="15" spans="1:17" x14ac:dyDescent="0.3">
      <c r="A15" s="9" t="s">
        <v>92</v>
      </c>
      <c r="B15" s="9" t="s">
        <v>62</v>
      </c>
      <c r="C15" s="9" t="s">
        <v>91</v>
      </c>
      <c r="D15" s="10">
        <v>0</v>
      </c>
      <c r="E15" s="9" t="s">
        <v>652</v>
      </c>
      <c r="F15" s="11">
        <v>1972</v>
      </c>
      <c r="G15" s="12">
        <v>150.75</v>
      </c>
      <c r="H15" s="12">
        <v>9.3000000000000007</v>
      </c>
      <c r="I15" s="11">
        <v>6</v>
      </c>
      <c r="J15" s="11" t="s">
        <v>680</v>
      </c>
      <c r="K15" s="61"/>
      <c r="N15" s="1"/>
      <c r="Q15" s="3"/>
    </row>
    <row r="16" spans="1:17" x14ac:dyDescent="0.3">
      <c r="A16" s="9" t="s">
        <v>94</v>
      </c>
      <c r="B16" s="9" t="s">
        <v>62</v>
      </c>
      <c r="C16" s="9" t="s">
        <v>93</v>
      </c>
      <c r="D16" s="10">
        <v>1122</v>
      </c>
      <c r="E16" s="9" t="s">
        <v>654</v>
      </c>
      <c r="F16" s="11">
        <v>1972</v>
      </c>
      <c r="G16" s="12">
        <v>585.6</v>
      </c>
      <c r="H16" s="12">
        <v>14.25</v>
      </c>
      <c r="I16" s="11">
        <v>18</v>
      </c>
      <c r="J16" s="11" t="s">
        <v>680</v>
      </c>
      <c r="K16" s="61"/>
      <c r="N16" s="1"/>
      <c r="Q16" s="3"/>
    </row>
    <row r="17" spans="1:17" x14ac:dyDescent="0.3">
      <c r="A17" s="9" t="s">
        <v>95</v>
      </c>
      <c r="B17" s="9" t="s">
        <v>62</v>
      </c>
      <c r="C17" s="9" t="s">
        <v>91</v>
      </c>
      <c r="D17" s="10">
        <v>1122</v>
      </c>
      <c r="E17" s="9" t="s">
        <v>654</v>
      </c>
      <c r="F17" s="11">
        <v>1972</v>
      </c>
      <c r="G17" s="12">
        <v>619.6</v>
      </c>
      <c r="H17" s="12">
        <v>14.25</v>
      </c>
      <c r="I17" s="11">
        <v>19</v>
      </c>
      <c r="J17" s="11" t="s">
        <v>680</v>
      </c>
      <c r="K17" s="61"/>
      <c r="N17" s="1"/>
      <c r="Q17" s="3"/>
    </row>
    <row r="18" spans="1:17" x14ac:dyDescent="0.3">
      <c r="A18" s="9" t="s">
        <v>96</v>
      </c>
      <c r="B18" s="9" t="s">
        <v>62</v>
      </c>
      <c r="C18" s="9" t="s">
        <v>91</v>
      </c>
      <c r="D18" s="10">
        <v>2391</v>
      </c>
      <c r="E18" s="9" t="s">
        <v>653</v>
      </c>
      <c r="F18" s="11">
        <v>1972</v>
      </c>
      <c r="G18" s="12">
        <v>9</v>
      </c>
      <c r="H18" s="12">
        <v>28.1</v>
      </c>
      <c r="I18" s="11">
        <v>1</v>
      </c>
      <c r="J18" s="11" t="s">
        <v>679</v>
      </c>
      <c r="K18" s="61"/>
      <c r="N18" s="1"/>
      <c r="Q18" s="3"/>
    </row>
    <row r="19" spans="1:17" x14ac:dyDescent="0.3">
      <c r="A19" s="9" t="s">
        <v>97</v>
      </c>
      <c r="B19" s="9" t="s">
        <v>62</v>
      </c>
      <c r="C19" s="9" t="s">
        <v>91</v>
      </c>
      <c r="D19" s="10">
        <v>3338</v>
      </c>
      <c r="E19" s="9" t="s">
        <v>653</v>
      </c>
      <c r="F19" s="11">
        <v>1972</v>
      </c>
      <c r="G19" s="12">
        <v>6.8</v>
      </c>
      <c r="H19" s="12">
        <v>28.1</v>
      </c>
      <c r="I19" s="11">
        <v>1</v>
      </c>
      <c r="J19" s="11" t="s">
        <v>679</v>
      </c>
      <c r="K19" s="61"/>
      <c r="N19" s="1"/>
      <c r="Q19" s="3"/>
    </row>
    <row r="20" spans="1:17" x14ac:dyDescent="0.3">
      <c r="A20" s="9" t="s">
        <v>98</v>
      </c>
      <c r="B20" s="9" t="s">
        <v>62</v>
      </c>
      <c r="C20" s="9" t="s">
        <v>91</v>
      </c>
      <c r="D20" s="10">
        <v>4132</v>
      </c>
      <c r="E20" s="9" t="s">
        <v>653</v>
      </c>
      <c r="F20" s="11">
        <v>1972</v>
      </c>
      <c r="G20" s="12">
        <v>10.5</v>
      </c>
      <c r="H20" s="12">
        <v>28.1</v>
      </c>
      <c r="I20" s="11">
        <v>1</v>
      </c>
      <c r="J20" s="11" t="s">
        <v>679</v>
      </c>
      <c r="K20" s="61"/>
      <c r="N20" s="1"/>
      <c r="Q20" s="3"/>
    </row>
    <row r="21" spans="1:17" x14ac:dyDescent="0.3">
      <c r="A21" s="9" t="s">
        <v>99</v>
      </c>
      <c r="B21" s="9" t="s">
        <v>62</v>
      </c>
      <c r="C21" s="9" t="s">
        <v>91</v>
      </c>
      <c r="D21" s="10">
        <v>5235</v>
      </c>
      <c r="E21" s="9" t="s">
        <v>652</v>
      </c>
      <c r="F21" s="11">
        <v>1972</v>
      </c>
      <c r="G21" s="12">
        <v>47</v>
      </c>
      <c r="H21" s="12">
        <v>6.5</v>
      </c>
      <c r="I21" s="11">
        <v>3</v>
      </c>
      <c r="J21" s="11" t="s">
        <v>679</v>
      </c>
      <c r="K21" s="61"/>
      <c r="N21" s="1"/>
      <c r="Q21" s="3"/>
    </row>
    <row r="22" spans="1:17" x14ac:dyDescent="0.3">
      <c r="A22" s="9" t="s">
        <v>100</v>
      </c>
      <c r="B22" s="9" t="s">
        <v>62</v>
      </c>
      <c r="C22" s="9" t="s">
        <v>91</v>
      </c>
      <c r="D22" s="10">
        <v>6086</v>
      </c>
      <c r="E22" s="9" t="s">
        <v>653</v>
      </c>
      <c r="F22" s="11">
        <v>1972</v>
      </c>
      <c r="G22" s="12">
        <v>6.8</v>
      </c>
      <c r="H22" s="12">
        <v>28.4</v>
      </c>
      <c r="I22" s="11">
        <v>1</v>
      </c>
      <c r="J22" s="11" t="s">
        <v>679</v>
      </c>
      <c r="K22" s="61"/>
      <c r="N22" s="1"/>
      <c r="Q22" s="3"/>
    </row>
    <row r="23" spans="1:17" x14ac:dyDescent="0.3">
      <c r="A23" s="9" t="s">
        <v>101</v>
      </c>
      <c r="B23" s="9" t="s">
        <v>62</v>
      </c>
      <c r="C23" s="9" t="s">
        <v>91</v>
      </c>
      <c r="D23" s="10">
        <v>6930</v>
      </c>
      <c r="E23" s="9" t="s">
        <v>652</v>
      </c>
      <c r="F23" s="11">
        <v>1972</v>
      </c>
      <c r="G23" s="12">
        <v>47.4</v>
      </c>
      <c r="H23" s="12">
        <v>5.4</v>
      </c>
      <c r="I23" s="11">
        <v>3</v>
      </c>
      <c r="J23" s="11" t="s">
        <v>679</v>
      </c>
      <c r="K23" s="61"/>
      <c r="N23" s="1"/>
      <c r="Q23" s="3"/>
    </row>
    <row r="24" spans="1:17" x14ac:dyDescent="0.3">
      <c r="A24" s="9" t="s">
        <v>102</v>
      </c>
      <c r="B24" s="9" t="s">
        <v>62</v>
      </c>
      <c r="C24" s="9" t="s">
        <v>91</v>
      </c>
      <c r="D24" s="10">
        <v>8077</v>
      </c>
      <c r="E24" s="9" t="s">
        <v>652</v>
      </c>
      <c r="F24" s="11">
        <v>1972</v>
      </c>
      <c r="G24" s="12">
        <v>47.4</v>
      </c>
      <c r="H24" s="12">
        <v>5.4</v>
      </c>
      <c r="I24" s="11">
        <v>3</v>
      </c>
      <c r="J24" s="11" t="s">
        <v>679</v>
      </c>
      <c r="K24" s="61"/>
      <c r="N24" s="1"/>
      <c r="Q24" s="3"/>
    </row>
    <row r="25" spans="1:17" x14ac:dyDescent="0.3">
      <c r="A25" s="9" t="s">
        <v>104</v>
      </c>
      <c r="B25" s="9" t="s">
        <v>62</v>
      </c>
      <c r="C25" s="9" t="s">
        <v>103</v>
      </c>
      <c r="D25" s="10">
        <v>0</v>
      </c>
      <c r="E25" s="9" t="s">
        <v>652</v>
      </c>
      <c r="F25" s="11">
        <v>1972</v>
      </c>
      <c r="G25" s="12">
        <v>59.74</v>
      </c>
      <c r="H25" s="12">
        <v>9.9</v>
      </c>
      <c r="I25" s="11">
        <v>3</v>
      </c>
      <c r="J25" s="11" t="s">
        <v>679</v>
      </c>
      <c r="K25" s="61"/>
      <c r="N25" s="1"/>
      <c r="Q25" s="3"/>
    </row>
    <row r="26" spans="1:17" x14ac:dyDescent="0.3">
      <c r="A26" s="9" t="s">
        <v>105</v>
      </c>
      <c r="B26" s="9" t="s">
        <v>62</v>
      </c>
      <c r="C26" s="9" t="s">
        <v>103</v>
      </c>
      <c r="D26" s="10">
        <v>1368</v>
      </c>
      <c r="E26" s="9" t="s">
        <v>652</v>
      </c>
      <c r="F26" s="11">
        <v>1972</v>
      </c>
      <c r="G26" s="12">
        <v>56</v>
      </c>
      <c r="H26" s="12">
        <v>5.4</v>
      </c>
      <c r="I26" s="11">
        <v>3</v>
      </c>
      <c r="J26" s="11" t="s">
        <v>679</v>
      </c>
      <c r="K26" s="61"/>
      <c r="N26" s="1"/>
      <c r="Q26" s="3"/>
    </row>
    <row r="27" spans="1:17" x14ac:dyDescent="0.3">
      <c r="A27" s="9" t="s">
        <v>107</v>
      </c>
      <c r="B27" s="9" t="s">
        <v>62</v>
      </c>
      <c r="C27" s="9" t="s">
        <v>106</v>
      </c>
      <c r="D27" s="10">
        <v>1950</v>
      </c>
      <c r="E27" s="9" t="s">
        <v>654</v>
      </c>
      <c r="F27" s="11">
        <v>1972</v>
      </c>
      <c r="G27" s="12">
        <v>69.5</v>
      </c>
      <c r="H27" s="12">
        <v>13.2</v>
      </c>
      <c r="I27" s="11">
        <v>5</v>
      </c>
      <c r="J27" s="11" t="s">
        <v>679</v>
      </c>
      <c r="K27" s="61"/>
      <c r="N27" s="1"/>
      <c r="Q27" s="3"/>
    </row>
    <row r="28" spans="1:17" x14ac:dyDescent="0.3">
      <c r="A28" s="9" t="s">
        <v>108</v>
      </c>
      <c r="B28" s="9" t="s">
        <v>62</v>
      </c>
      <c r="C28" s="9" t="s">
        <v>103</v>
      </c>
      <c r="D28" s="10">
        <v>1940</v>
      </c>
      <c r="E28" s="9" t="s">
        <v>654</v>
      </c>
      <c r="F28" s="11">
        <v>1972</v>
      </c>
      <c r="G28" s="12">
        <v>69.5</v>
      </c>
      <c r="H28" s="12">
        <v>13.2</v>
      </c>
      <c r="I28" s="11">
        <v>5</v>
      </c>
      <c r="J28" s="11" t="s">
        <v>679</v>
      </c>
      <c r="K28" s="61"/>
      <c r="N28" s="1"/>
      <c r="Q28" s="3"/>
    </row>
    <row r="29" spans="1:17" x14ac:dyDescent="0.3">
      <c r="A29" s="9" t="s">
        <v>109</v>
      </c>
      <c r="B29" s="9" t="s">
        <v>62</v>
      </c>
      <c r="C29" s="9" t="s">
        <v>103</v>
      </c>
      <c r="D29" s="10">
        <v>2575</v>
      </c>
      <c r="E29" s="9" t="s">
        <v>652</v>
      </c>
      <c r="F29" s="11">
        <v>1972</v>
      </c>
      <c r="G29" s="12">
        <v>55.9</v>
      </c>
      <c r="H29" s="12">
        <v>5.4</v>
      </c>
      <c r="I29" s="11">
        <v>3</v>
      </c>
      <c r="J29" s="11" t="s">
        <v>679</v>
      </c>
      <c r="K29" s="61"/>
      <c r="N29" s="1"/>
      <c r="Q29" s="3"/>
    </row>
    <row r="30" spans="1:17" x14ac:dyDescent="0.3">
      <c r="A30" s="9" t="s">
        <v>110</v>
      </c>
      <c r="B30" s="9" t="s">
        <v>62</v>
      </c>
      <c r="C30" s="9" t="s">
        <v>103</v>
      </c>
      <c r="D30" s="10">
        <v>4389</v>
      </c>
      <c r="E30" s="9" t="s">
        <v>653</v>
      </c>
      <c r="F30" s="11">
        <v>1972</v>
      </c>
      <c r="G30" s="12">
        <v>7</v>
      </c>
      <c r="H30" s="12">
        <v>27.2</v>
      </c>
      <c r="I30" s="11">
        <v>1</v>
      </c>
      <c r="J30" s="11" t="s">
        <v>679</v>
      </c>
      <c r="K30" s="61"/>
      <c r="N30" s="1"/>
      <c r="Q30" s="3"/>
    </row>
    <row r="31" spans="1:17" x14ac:dyDescent="0.3">
      <c r="A31" s="9" t="s">
        <v>111</v>
      </c>
      <c r="B31" s="9" t="s">
        <v>62</v>
      </c>
      <c r="C31" s="9" t="s">
        <v>103</v>
      </c>
      <c r="D31" s="10">
        <v>5257</v>
      </c>
      <c r="E31" s="9" t="s">
        <v>652</v>
      </c>
      <c r="F31" s="11">
        <v>1972</v>
      </c>
      <c r="G31" s="12">
        <v>56.8</v>
      </c>
      <c r="H31" s="12">
        <v>5.4</v>
      </c>
      <c r="I31" s="11">
        <v>4</v>
      </c>
      <c r="J31" s="11" t="s">
        <v>679</v>
      </c>
      <c r="K31" s="61"/>
      <c r="N31" s="1"/>
      <c r="Q31" s="3"/>
    </row>
    <row r="32" spans="1:17" x14ac:dyDescent="0.3">
      <c r="A32" s="9" t="s">
        <v>112</v>
      </c>
      <c r="B32" s="9" t="s">
        <v>62</v>
      </c>
      <c r="C32" s="9" t="s">
        <v>103</v>
      </c>
      <c r="D32" s="10">
        <v>7257</v>
      </c>
      <c r="E32" s="9" t="s">
        <v>653</v>
      </c>
      <c r="F32" s="11">
        <v>1972</v>
      </c>
      <c r="G32" s="12">
        <v>8</v>
      </c>
      <c r="H32" s="12">
        <v>43</v>
      </c>
      <c r="I32" s="11">
        <v>1</v>
      </c>
      <c r="J32" s="11" t="s">
        <v>679</v>
      </c>
      <c r="K32" s="61"/>
      <c r="N32" s="1"/>
      <c r="Q32" s="3"/>
    </row>
    <row r="33" spans="1:17" x14ac:dyDescent="0.3">
      <c r="A33" s="9" t="s">
        <v>113</v>
      </c>
      <c r="B33" s="9" t="s">
        <v>62</v>
      </c>
      <c r="C33" s="9" t="s">
        <v>103</v>
      </c>
      <c r="D33" s="10">
        <v>8457</v>
      </c>
      <c r="E33" s="9" t="s">
        <v>652</v>
      </c>
      <c r="F33" s="11">
        <v>1972</v>
      </c>
      <c r="G33" s="12">
        <v>47.5</v>
      </c>
      <c r="H33" s="12">
        <v>5.4</v>
      </c>
      <c r="I33" s="11">
        <v>3</v>
      </c>
      <c r="J33" s="11" t="s">
        <v>679</v>
      </c>
      <c r="K33" s="61"/>
      <c r="N33" s="1"/>
      <c r="Q33" s="3"/>
    </row>
    <row r="34" spans="1:17" x14ac:dyDescent="0.3">
      <c r="A34" s="9" t="s">
        <v>114</v>
      </c>
      <c r="B34" s="9" t="s">
        <v>62</v>
      </c>
      <c r="C34" s="9" t="s">
        <v>106</v>
      </c>
      <c r="D34" s="10">
        <v>8824</v>
      </c>
      <c r="E34" s="9" t="s">
        <v>654</v>
      </c>
      <c r="F34" s="11">
        <v>1972</v>
      </c>
      <c r="G34" s="12">
        <v>239</v>
      </c>
      <c r="H34" s="12">
        <v>13.98</v>
      </c>
      <c r="I34" s="11">
        <v>9</v>
      </c>
      <c r="J34" s="11" t="s">
        <v>680</v>
      </c>
      <c r="K34" s="61"/>
      <c r="N34" s="1"/>
      <c r="Q34" s="3"/>
    </row>
    <row r="35" spans="1:17" x14ac:dyDescent="0.3">
      <c r="A35" s="9" t="s">
        <v>115</v>
      </c>
      <c r="B35" s="9" t="s">
        <v>62</v>
      </c>
      <c r="C35" s="9" t="s">
        <v>103</v>
      </c>
      <c r="D35" s="10">
        <v>8829</v>
      </c>
      <c r="E35" s="9" t="s">
        <v>654</v>
      </c>
      <c r="F35" s="11">
        <v>1972</v>
      </c>
      <c r="G35" s="12">
        <v>239</v>
      </c>
      <c r="H35" s="12">
        <v>13.88</v>
      </c>
      <c r="I35" s="11">
        <v>9</v>
      </c>
      <c r="J35" s="11" t="s">
        <v>680</v>
      </c>
      <c r="K35" s="61"/>
      <c r="N35" s="1"/>
      <c r="Q35" s="3"/>
    </row>
    <row r="36" spans="1:17" x14ac:dyDescent="0.3">
      <c r="A36" s="9" t="s">
        <v>116</v>
      </c>
      <c r="B36" s="9" t="s">
        <v>62</v>
      </c>
      <c r="C36" s="9" t="s">
        <v>103</v>
      </c>
      <c r="D36" s="10">
        <v>9340</v>
      </c>
      <c r="E36" s="9" t="s">
        <v>653</v>
      </c>
      <c r="F36" s="11">
        <v>1972</v>
      </c>
      <c r="G36" s="12">
        <v>6.7</v>
      </c>
      <c r="H36" s="12">
        <v>28.2</v>
      </c>
      <c r="I36" s="11">
        <v>1</v>
      </c>
      <c r="J36" s="11" t="s">
        <v>679</v>
      </c>
      <c r="K36" s="61"/>
      <c r="N36" s="1"/>
      <c r="Q36" s="3"/>
    </row>
    <row r="37" spans="1:17" x14ac:dyDescent="0.3">
      <c r="A37" s="9" t="s">
        <v>117</v>
      </c>
      <c r="B37" s="9" t="s">
        <v>62</v>
      </c>
      <c r="C37" s="9" t="s">
        <v>103</v>
      </c>
      <c r="D37" s="10">
        <v>9997</v>
      </c>
      <c r="E37" s="9" t="s">
        <v>653</v>
      </c>
      <c r="F37" s="11">
        <v>1972</v>
      </c>
      <c r="G37" s="12">
        <v>6.96</v>
      </c>
      <c r="H37" s="12">
        <v>28.6</v>
      </c>
      <c r="I37" s="11">
        <v>1</v>
      </c>
      <c r="J37" s="11" t="s">
        <v>679</v>
      </c>
      <c r="K37" s="61"/>
      <c r="N37" s="1"/>
      <c r="Q37" s="3"/>
    </row>
    <row r="38" spans="1:17" x14ac:dyDescent="0.3">
      <c r="A38" s="9" t="s">
        <v>119</v>
      </c>
      <c r="B38" s="9" t="s">
        <v>62</v>
      </c>
      <c r="C38" s="9" t="s">
        <v>118</v>
      </c>
      <c r="D38" s="10">
        <v>0</v>
      </c>
      <c r="E38" s="9" t="s">
        <v>653</v>
      </c>
      <c r="F38" s="11">
        <v>1972</v>
      </c>
      <c r="G38" s="12">
        <v>10.199999999999999</v>
      </c>
      <c r="H38" s="12">
        <v>33.409999999999997</v>
      </c>
      <c r="I38" s="11">
        <v>1</v>
      </c>
      <c r="J38" s="11" t="s">
        <v>679</v>
      </c>
      <c r="K38" s="61"/>
      <c r="N38" s="1"/>
      <c r="Q38" s="3"/>
    </row>
    <row r="39" spans="1:17" x14ac:dyDescent="0.3">
      <c r="A39" s="9" t="s">
        <v>121</v>
      </c>
      <c r="B39" s="9" t="s">
        <v>62</v>
      </c>
      <c r="C39" s="9" t="s">
        <v>120</v>
      </c>
      <c r="D39" s="10">
        <v>539</v>
      </c>
      <c r="E39" s="9" t="s">
        <v>654</v>
      </c>
      <c r="F39" s="11">
        <v>1972</v>
      </c>
      <c r="G39" s="12">
        <v>200</v>
      </c>
      <c r="H39" s="12">
        <v>14.05</v>
      </c>
      <c r="I39" s="11">
        <v>8</v>
      </c>
      <c r="J39" s="11" t="s">
        <v>680</v>
      </c>
      <c r="K39" s="61"/>
      <c r="N39" s="1"/>
      <c r="Q39" s="3"/>
    </row>
    <row r="40" spans="1:17" x14ac:dyDescent="0.3">
      <c r="A40" s="9" t="s">
        <v>122</v>
      </c>
      <c r="B40" s="9" t="s">
        <v>62</v>
      </c>
      <c r="C40" s="9" t="s">
        <v>118</v>
      </c>
      <c r="D40" s="10">
        <v>553</v>
      </c>
      <c r="E40" s="9" t="s">
        <v>654</v>
      </c>
      <c r="F40" s="11">
        <v>1972</v>
      </c>
      <c r="G40" s="12">
        <v>200</v>
      </c>
      <c r="H40" s="12">
        <v>14.25</v>
      </c>
      <c r="I40" s="11">
        <v>8</v>
      </c>
      <c r="J40" s="11" t="s">
        <v>680</v>
      </c>
      <c r="K40" s="61"/>
      <c r="N40" s="1"/>
      <c r="Q40" s="3"/>
    </row>
    <row r="41" spans="1:17" x14ac:dyDescent="0.3">
      <c r="A41" s="9" t="s">
        <v>123</v>
      </c>
      <c r="B41" s="9" t="s">
        <v>62</v>
      </c>
      <c r="C41" s="9" t="s">
        <v>118</v>
      </c>
      <c r="D41" s="10">
        <v>1800</v>
      </c>
      <c r="E41" s="9" t="s">
        <v>653</v>
      </c>
      <c r="F41" s="11">
        <v>1972</v>
      </c>
      <c r="G41" s="12">
        <v>7</v>
      </c>
      <c r="H41" s="12">
        <v>28.6</v>
      </c>
      <c r="I41" s="11">
        <v>1</v>
      </c>
      <c r="J41" s="11" t="s">
        <v>679</v>
      </c>
      <c r="K41" s="61"/>
      <c r="N41" s="1"/>
      <c r="Q41" s="3"/>
    </row>
    <row r="42" spans="1:17" x14ac:dyDescent="0.3">
      <c r="A42" s="9" t="s">
        <v>124</v>
      </c>
      <c r="B42" s="9" t="s">
        <v>62</v>
      </c>
      <c r="C42" s="9" t="s">
        <v>118</v>
      </c>
      <c r="D42" s="10">
        <v>2693</v>
      </c>
      <c r="E42" s="9" t="s">
        <v>653</v>
      </c>
      <c r="F42" s="11">
        <v>1972</v>
      </c>
      <c r="G42" s="12">
        <v>7</v>
      </c>
      <c r="H42" s="12">
        <v>28.6</v>
      </c>
      <c r="I42" s="11">
        <v>1</v>
      </c>
      <c r="J42" s="11" t="s">
        <v>679</v>
      </c>
      <c r="K42" s="61"/>
      <c r="N42" s="1"/>
      <c r="Q42" s="3"/>
    </row>
    <row r="43" spans="1:17" x14ac:dyDescent="0.3">
      <c r="A43" s="9" t="s">
        <v>125</v>
      </c>
      <c r="B43" s="9" t="s">
        <v>62</v>
      </c>
      <c r="C43" s="9" t="s">
        <v>118</v>
      </c>
      <c r="D43" s="10">
        <v>4414</v>
      </c>
      <c r="E43" s="9" t="s">
        <v>652</v>
      </c>
      <c r="F43" s="11">
        <v>1972</v>
      </c>
      <c r="G43" s="12">
        <v>103</v>
      </c>
      <c r="H43" s="12">
        <v>7.46</v>
      </c>
      <c r="I43" s="11">
        <v>4</v>
      </c>
      <c r="J43" s="11" t="s">
        <v>680</v>
      </c>
      <c r="K43" s="61"/>
      <c r="N43" s="1"/>
      <c r="Q43" s="3"/>
    </row>
    <row r="44" spans="1:17" x14ac:dyDescent="0.3">
      <c r="A44" s="9" t="s">
        <v>126</v>
      </c>
      <c r="B44" s="9" t="s">
        <v>62</v>
      </c>
      <c r="C44" s="9" t="s">
        <v>118</v>
      </c>
      <c r="D44" s="10">
        <v>5792</v>
      </c>
      <c r="E44" s="9" t="s">
        <v>653</v>
      </c>
      <c r="F44" s="11">
        <v>1972</v>
      </c>
      <c r="G44" s="12">
        <v>9.1</v>
      </c>
      <c r="H44" s="12">
        <v>31.42</v>
      </c>
      <c r="I44" s="11">
        <v>1</v>
      </c>
      <c r="J44" s="11" t="s">
        <v>679</v>
      </c>
      <c r="K44" s="61"/>
      <c r="N44" s="1"/>
      <c r="Q44" s="3"/>
    </row>
    <row r="45" spans="1:17" x14ac:dyDescent="0.3">
      <c r="A45" s="9" t="s">
        <v>127</v>
      </c>
      <c r="B45" s="9" t="s">
        <v>62</v>
      </c>
      <c r="C45" s="9" t="s">
        <v>118</v>
      </c>
      <c r="D45" s="10">
        <v>6339</v>
      </c>
      <c r="E45" s="9" t="s">
        <v>654</v>
      </c>
      <c r="F45" s="11">
        <v>1972</v>
      </c>
      <c r="G45" s="12">
        <v>591.4</v>
      </c>
      <c r="H45" s="12">
        <v>13.21</v>
      </c>
      <c r="I45" s="11">
        <v>17</v>
      </c>
      <c r="J45" s="11" t="s">
        <v>680</v>
      </c>
      <c r="K45" s="61"/>
      <c r="N45" s="1"/>
      <c r="Q45" s="3"/>
    </row>
    <row r="46" spans="1:17" x14ac:dyDescent="0.3">
      <c r="A46" s="9" t="s">
        <v>128</v>
      </c>
      <c r="B46" s="9" t="s">
        <v>62</v>
      </c>
      <c r="C46" s="9" t="s">
        <v>120</v>
      </c>
      <c r="D46" s="10">
        <v>6350</v>
      </c>
      <c r="E46" s="9" t="s">
        <v>654</v>
      </c>
      <c r="F46" s="11">
        <v>1972</v>
      </c>
      <c r="G46" s="12">
        <v>552.79999999999995</v>
      </c>
      <c r="H46" s="12">
        <v>13.21</v>
      </c>
      <c r="I46" s="11">
        <v>15</v>
      </c>
      <c r="J46" s="11" t="s">
        <v>680</v>
      </c>
      <c r="K46" s="61"/>
      <c r="N46" s="1"/>
      <c r="Q46" s="3"/>
    </row>
    <row r="47" spans="1:17" x14ac:dyDescent="0.3">
      <c r="A47" s="9" t="s">
        <v>129</v>
      </c>
      <c r="B47" s="9" t="s">
        <v>62</v>
      </c>
      <c r="C47" s="9" t="s">
        <v>118</v>
      </c>
      <c r="D47" s="10">
        <v>7680</v>
      </c>
      <c r="E47" s="9" t="s">
        <v>653</v>
      </c>
      <c r="F47" s="11">
        <v>1972</v>
      </c>
      <c r="G47" s="12">
        <v>9.1</v>
      </c>
      <c r="H47" s="12">
        <v>29.58</v>
      </c>
      <c r="I47" s="11">
        <v>1</v>
      </c>
      <c r="J47" s="11" t="s">
        <v>679</v>
      </c>
      <c r="K47" s="61"/>
      <c r="N47" s="1"/>
      <c r="Q47" s="3"/>
    </row>
    <row r="48" spans="1:17" x14ac:dyDescent="0.3">
      <c r="A48" s="9" t="s">
        <v>130</v>
      </c>
      <c r="B48" s="9" t="s">
        <v>62</v>
      </c>
      <c r="C48" s="9" t="s">
        <v>118</v>
      </c>
      <c r="D48" s="10">
        <v>8276</v>
      </c>
      <c r="E48" s="9" t="s">
        <v>652</v>
      </c>
      <c r="F48" s="11">
        <v>1972</v>
      </c>
      <c r="G48" s="12">
        <v>49.8</v>
      </c>
      <c r="H48" s="12">
        <v>5.4</v>
      </c>
      <c r="I48" s="11">
        <v>3</v>
      </c>
      <c r="J48" s="11" t="s">
        <v>679</v>
      </c>
      <c r="K48" s="61"/>
      <c r="N48" s="1"/>
      <c r="Q48" s="3"/>
    </row>
    <row r="49" spans="1:17" x14ac:dyDescent="0.3">
      <c r="A49" s="9" t="s">
        <v>131</v>
      </c>
      <c r="B49" s="9" t="s">
        <v>62</v>
      </c>
      <c r="C49" s="9" t="s">
        <v>118</v>
      </c>
      <c r="D49" s="10">
        <v>9172</v>
      </c>
      <c r="E49" s="9" t="s">
        <v>652</v>
      </c>
      <c r="F49" s="11">
        <v>1972</v>
      </c>
      <c r="G49" s="12">
        <v>49.8</v>
      </c>
      <c r="H49" s="12">
        <v>5.4</v>
      </c>
      <c r="I49" s="11">
        <v>3</v>
      </c>
      <c r="J49" s="11" t="s">
        <v>679</v>
      </c>
      <c r="K49" s="61"/>
      <c r="N49" s="1"/>
      <c r="Q49" s="3"/>
    </row>
    <row r="50" spans="1:17" x14ac:dyDescent="0.3">
      <c r="A50" s="9" t="s">
        <v>132</v>
      </c>
      <c r="B50" s="9" t="s">
        <v>62</v>
      </c>
      <c r="C50" s="9" t="s">
        <v>118</v>
      </c>
      <c r="D50" s="10">
        <v>9889</v>
      </c>
      <c r="E50" s="9" t="s">
        <v>652</v>
      </c>
      <c r="F50" s="11">
        <v>1972</v>
      </c>
      <c r="G50" s="12">
        <v>49.8</v>
      </c>
      <c r="H50" s="12">
        <v>7.4</v>
      </c>
      <c r="I50" s="11">
        <v>3</v>
      </c>
      <c r="J50" s="11" t="s">
        <v>679</v>
      </c>
      <c r="K50" s="61"/>
      <c r="N50" s="1"/>
      <c r="Q50" s="3"/>
    </row>
    <row r="51" spans="1:17" x14ac:dyDescent="0.3">
      <c r="A51" s="9" t="s">
        <v>133</v>
      </c>
      <c r="B51" s="9" t="s">
        <v>62</v>
      </c>
      <c r="C51" s="9" t="s">
        <v>118</v>
      </c>
      <c r="D51" s="10">
        <v>10277</v>
      </c>
      <c r="E51" s="9" t="s">
        <v>653</v>
      </c>
      <c r="F51" s="11">
        <v>1972</v>
      </c>
      <c r="G51" s="12">
        <v>7</v>
      </c>
      <c r="H51" s="12">
        <v>28.6</v>
      </c>
      <c r="I51" s="11">
        <v>1</v>
      </c>
      <c r="J51" s="11" t="s">
        <v>679</v>
      </c>
      <c r="K51" s="61"/>
      <c r="N51" s="1"/>
      <c r="Q51" s="3"/>
    </row>
    <row r="52" spans="1:17" x14ac:dyDescent="0.3">
      <c r="A52" s="9" t="s">
        <v>134</v>
      </c>
      <c r="B52" s="9" t="s">
        <v>62</v>
      </c>
      <c r="C52" s="9" t="s">
        <v>118</v>
      </c>
      <c r="D52" s="10">
        <v>10724</v>
      </c>
      <c r="E52" s="9" t="s">
        <v>651</v>
      </c>
      <c r="F52" s="11">
        <v>1972</v>
      </c>
      <c r="G52" s="12">
        <v>7</v>
      </c>
      <c r="H52" s="12">
        <v>27.7</v>
      </c>
      <c r="I52" s="11">
        <v>1</v>
      </c>
      <c r="J52" s="11" t="s">
        <v>679</v>
      </c>
      <c r="K52" s="61"/>
      <c r="N52" s="1"/>
      <c r="Q52" s="3"/>
    </row>
    <row r="53" spans="1:17" x14ac:dyDescent="0.3">
      <c r="A53" s="9" t="s">
        <v>136</v>
      </c>
      <c r="B53" s="9" t="s">
        <v>62</v>
      </c>
      <c r="C53" s="9" t="s">
        <v>135</v>
      </c>
      <c r="D53" s="10">
        <v>0</v>
      </c>
      <c r="E53" s="9" t="s">
        <v>652</v>
      </c>
      <c r="F53" s="11">
        <v>1972</v>
      </c>
      <c r="G53" s="12">
        <v>70.400000000000006</v>
      </c>
      <c r="H53" s="12">
        <v>19.399999999999999</v>
      </c>
      <c r="I53" s="11">
        <v>4</v>
      </c>
      <c r="J53" s="11" t="s">
        <v>679</v>
      </c>
      <c r="K53" s="61"/>
      <c r="N53" s="1"/>
      <c r="Q53" s="3"/>
    </row>
    <row r="54" spans="1:17" x14ac:dyDescent="0.3">
      <c r="A54" s="9" t="s">
        <v>137</v>
      </c>
      <c r="B54" s="9" t="s">
        <v>62</v>
      </c>
      <c r="C54" s="9" t="s">
        <v>135</v>
      </c>
      <c r="D54" s="10">
        <v>781</v>
      </c>
      <c r="E54" s="9" t="s">
        <v>653</v>
      </c>
      <c r="F54" s="11">
        <v>1974</v>
      </c>
      <c r="G54" s="12">
        <v>7</v>
      </c>
      <c r="H54" s="12">
        <v>27.7</v>
      </c>
      <c r="I54" s="11">
        <v>1</v>
      </c>
      <c r="J54" s="11" t="s">
        <v>679</v>
      </c>
      <c r="K54" s="61"/>
      <c r="N54" s="1"/>
      <c r="Q54" s="3"/>
    </row>
    <row r="55" spans="1:17" x14ac:dyDescent="0.3">
      <c r="A55" s="9" t="s">
        <v>138</v>
      </c>
      <c r="B55" s="9" t="s">
        <v>62</v>
      </c>
      <c r="C55" s="9" t="s">
        <v>135</v>
      </c>
      <c r="D55" s="10">
        <v>1063</v>
      </c>
      <c r="E55" s="9" t="s">
        <v>651</v>
      </c>
      <c r="F55" s="11">
        <v>1974</v>
      </c>
      <c r="G55" s="12">
        <v>34.6</v>
      </c>
      <c r="H55" s="12">
        <v>13.64</v>
      </c>
      <c r="I55" s="11">
        <v>3</v>
      </c>
      <c r="J55" s="11" t="s">
        <v>679</v>
      </c>
      <c r="K55" s="61"/>
      <c r="N55" s="1"/>
      <c r="Q55" s="3"/>
    </row>
    <row r="56" spans="1:17" x14ac:dyDescent="0.3">
      <c r="A56" s="9" t="s">
        <v>140</v>
      </c>
      <c r="B56" s="9" t="s">
        <v>62</v>
      </c>
      <c r="C56" s="9" t="s">
        <v>139</v>
      </c>
      <c r="D56" s="10">
        <v>1060</v>
      </c>
      <c r="E56" s="9" t="s">
        <v>651</v>
      </c>
      <c r="F56" s="11">
        <v>1974</v>
      </c>
      <c r="G56" s="12">
        <v>34.6</v>
      </c>
      <c r="H56" s="12">
        <v>13.64</v>
      </c>
      <c r="I56" s="11">
        <v>3</v>
      </c>
      <c r="J56" s="11" t="s">
        <v>679</v>
      </c>
      <c r="K56" s="61"/>
      <c r="N56" s="1"/>
      <c r="Q56" s="3"/>
    </row>
    <row r="57" spans="1:17" x14ac:dyDescent="0.3">
      <c r="A57" s="9" t="s">
        <v>141</v>
      </c>
      <c r="B57" s="9" t="s">
        <v>62</v>
      </c>
      <c r="C57" s="9" t="s">
        <v>135</v>
      </c>
      <c r="D57" s="10">
        <v>1528</v>
      </c>
      <c r="E57" s="9" t="s">
        <v>652</v>
      </c>
      <c r="F57" s="11">
        <v>1974</v>
      </c>
      <c r="G57" s="12">
        <v>55.6</v>
      </c>
      <c r="H57" s="12">
        <v>7.5</v>
      </c>
      <c r="I57" s="11">
        <v>3</v>
      </c>
      <c r="J57" s="11" t="s">
        <v>679</v>
      </c>
      <c r="K57" s="61"/>
      <c r="N57" s="1"/>
      <c r="Q57" s="3"/>
    </row>
    <row r="58" spans="1:17" x14ac:dyDescent="0.3">
      <c r="A58" s="9" t="s">
        <v>142</v>
      </c>
      <c r="B58" s="9" t="s">
        <v>62</v>
      </c>
      <c r="C58" s="9" t="s">
        <v>135</v>
      </c>
      <c r="D58" s="10">
        <v>2228</v>
      </c>
      <c r="E58" s="9" t="s">
        <v>653</v>
      </c>
      <c r="F58" s="11">
        <v>1974</v>
      </c>
      <c r="G58" s="12">
        <v>7.1</v>
      </c>
      <c r="H58" s="12">
        <v>27.46</v>
      </c>
      <c r="I58" s="11">
        <v>1</v>
      </c>
      <c r="J58" s="11" t="s">
        <v>679</v>
      </c>
      <c r="K58" s="61"/>
      <c r="N58" s="1"/>
      <c r="Q58" s="3"/>
    </row>
    <row r="59" spans="1:17" x14ac:dyDescent="0.3">
      <c r="A59" s="9" t="s">
        <v>143</v>
      </c>
      <c r="B59" s="9" t="s">
        <v>62</v>
      </c>
      <c r="C59" s="9" t="s">
        <v>135</v>
      </c>
      <c r="D59" s="10">
        <v>2788</v>
      </c>
      <c r="E59" s="9" t="s">
        <v>652</v>
      </c>
      <c r="F59" s="11">
        <v>1974</v>
      </c>
      <c r="G59" s="12">
        <v>49.8</v>
      </c>
      <c r="H59" s="12">
        <v>7.5</v>
      </c>
      <c r="I59" s="11">
        <v>3</v>
      </c>
      <c r="J59" s="11" t="s">
        <v>679</v>
      </c>
      <c r="K59" s="61"/>
      <c r="N59" s="1"/>
      <c r="Q59" s="3"/>
    </row>
    <row r="60" spans="1:17" x14ac:dyDescent="0.3">
      <c r="A60" s="9" t="s">
        <v>144</v>
      </c>
      <c r="B60" s="9" t="s">
        <v>62</v>
      </c>
      <c r="C60" s="9" t="s">
        <v>135</v>
      </c>
      <c r="D60" s="10">
        <v>3828</v>
      </c>
      <c r="E60" s="9" t="s">
        <v>652</v>
      </c>
      <c r="F60" s="11">
        <v>1974</v>
      </c>
      <c r="G60" s="12">
        <v>55.6</v>
      </c>
      <c r="H60" s="12">
        <v>7.5</v>
      </c>
      <c r="I60" s="11">
        <v>3</v>
      </c>
      <c r="J60" s="11" t="s">
        <v>679</v>
      </c>
      <c r="K60" s="61"/>
      <c r="N60" s="1"/>
      <c r="Q60" s="3"/>
    </row>
    <row r="61" spans="1:17" x14ac:dyDescent="0.3">
      <c r="A61" s="9" t="s">
        <v>145</v>
      </c>
      <c r="B61" s="9" t="s">
        <v>62</v>
      </c>
      <c r="C61" s="9" t="s">
        <v>135</v>
      </c>
      <c r="D61" s="10">
        <v>4489</v>
      </c>
      <c r="E61" s="9" t="s">
        <v>653</v>
      </c>
      <c r="F61" s="11">
        <v>1974</v>
      </c>
      <c r="G61" s="12">
        <v>7.1</v>
      </c>
      <c r="H61" s="12">
        <v>27.46</v>
      </c>
      <c r="I61" s="11">
        <v>1</v>
      </c>
      <c r="J61" s="11" t="s">
        <v>679</v>
      </c>
      <c r="K61" s="61"/>
      <c r="N61" s="1"/>
      <c r="Q61" s="3"/>
    </row>
    <row r="62" spans="1:17" x14ac:dyDescent="0.3">
      <c r="A62" s="9" t="s">
        <v>146</v>
      </c>
      <c r="B62" s="9" t="s">
        <v>62</v>
      </c>
      <c r="C62" s="9" t="s">
        <v>135</v>
      </c>
      <c r="D62" s="10">
        <v>4850</v>
      </c>
      <c r="E62" s="9" t="s">
        <v>651</v>
      </c>
      <c r="F62" s="11">
        <v>1974</v>
      </c>
      <c r="G62" s="12">
        <v>7.1</v>
      </c>
      <c r="H62" s="12">
        <v>38.479999999999997</v>
      </c>
      <c r="I62" s="11">
        <v>1</v>
      </c>
      <c r="J62" s="11" t="s">
        <v>679</v>
      </c>
      <c r="K62" s="61"/>
      <c r="N62" s="1"/>
      <c r="Q62" s="3"/>
    </row>
    <row r="63" spans="1:17" x14ac:dyDescent="0.3">
      <c r="A63" s="9" t="s">
        <v>147</v>
      </c>
      <c r="B63" s="9" t="s">
        <v>62</v>
      </c>
      <c r="C63" s="9" t="s">
        <v>135</v>
      </c>
      <c r="D63" s="10">
        <v>5009</v>
      </c>
      <c r="E63" s="9" t="s">
        <v>653</v>
      </c>
      <c r="F63" s="11">
        <v>1974</v>
      </c>
      <c r="G63" s="12">
        <v>9.1</v>
      </c>
      <c r="H63" s="12">
        <v>27.46</v>
      </c>
      <c r="I63" s="11">
        <v>1</v>
      </c>
      <c r="J63" s="11" t="s">
        <v>679</v>
      </c>
      <c r="K63" s="61"/>
      <c r="N63" s="1"/>
      <c r="Q63" s="3"/>
    </row>
    <row r="64" spans="1:17" x14ac:dyDescent="0.3">
      <c r="A64" s="9" t="s">
        <v>148</v>
      </c>
      <c r="B64" s="9" t="s">
        <v>62</v>
      </c>
      <c r="C64" s="9" t="s">
        <v>135</v>
      </c>
      <c r="D64" s="10">
        <v>5476</v>
      </c>
      <c r="E64" s="9" t="s">
        <v>653</v>
      </c>
      <c r="F64" s="11">
        <v>1974</v>
      </c>
      <c r="G64" s="12">
        <v>10.3</v>
      </c>
      <c r="H64" s="12">
        <v>27.46</v>
      </c>
      <c r="I64" s="11">
        <v>1</v>
      </c>
      <c r="J64" s="11" t="s">
        <v>679</v>
      </c>
      <c r="K64" s="61"/>
      <c r="N64" s="1"/>
      <c r="Q64" s="3"/>
    </row>
    <row r="65" spans="1:17" x14ac:dyDescent="0.3">
      <c r="A65" s="9" t="s">
        <v>149</v>
      </c>
      <c r="B65" s="9" t="s">
        <v>62</v>
      </c>
      <c r="C65" s="9" t="s">
        <v>135</v>
      </c>
      <c r="D65" s="10">
        <v>5852</v>
      </c>
      <c r="E65" s="9" t="s">
        <v>652</v>
      </c>
      <c r="F65" s="11">
        <v>1974</v>
      </c>
      <c r="G65" s="12">
        <v>49.8</v>
      </c>
      <c r="H65" s="12">
        <v>7.5</v>
      </c>
      <c r="I65" s="11">
        <v>3</v>
      </c>
      <c r="J65" s="11" t="s">
        <v>679</v>
      </c>
      <c r="K65" s="61"/>
      <c r="N65" s="1"/>
      <c r="Q65" s="3"/>
    </row>
    <row r="66" spans="1:17" x14ac:dyDescent="0.3">
      <c r="A66" s="9" t="s">
        <v>150</v>
      </c>
      <c r="B66" s="9" t="s">
        <v>62</v>
      </c>
      <c r="C66" s="9" t="s">
        <v>135</v>
      </c>
      <c r="D66" s="10">
        <v>6532</v>
      </c>
      <c r="E66" s="9" t="s">
        <v>653</v>
      </c>
      <c r="F66" s="11">
        <v>1974</v>
      </c>
      <c r="G66" s="12">
        <v>7.1</v>
      </c>
      <c r="H66" s="12">
        <v>27.46</v>
      </c>
      <c r="I66" s="11">
        <v>1</v>
      </c>
      <c r="J66" s="11" t="s">
        <v>679</v>
      </c>
      <c r="K66" s="61"/>
      <c r="N66" s="1"/>
      <c r="Q66" s="3"/>
    </row>
    <row r="67" spans="1:17" x14ac:dyDescent="0.3">
      <c r="A67" s="9" t="s">
        <v>151</v>
      </c>
      <c r="B67" s="9" t="s">
        <v>62</v>
      </c>
      <c r="C67" s="9" t="s">
        <v>135</v>
      </c>
      <c r="D67" s="10">
        <v>7266</v>
      </c>
      <c r="E67" s="9" t="s">
        <v>651</v>
      </c>
      <c r="F67" s="11">
        <v>1974</v>
      </c>
      <c r="G67" s="12">
        <v>8.1</v>
      </c>
      <c r="H67" s="12">
        <v>36.04</v>
      </c>
      <c r="I67" s="11">
        <v>1</v>
      </c>
      <c r="J67" s="11" t="s">
        <v>679</v>
      </c>
      <c r="K67" s="61"/>
      <c r="N67" s="1"/>
      <c r="Q67" s="3"/>
    </row>
    <row r="68" spans="1:17" x14ac:dyDescent="0.3">
      <c r="A68" s="9" t="s">
        <v>152</v>
      </c>
      <c r="B68" s="9" t="s">
        <v>62</v>
      </c>
      <c r="C68" s="9" t="s">
        <v>135</v>
      </c>
      <c r="D68" s="10">
        <v>7605</v>
      </c>
      <c r="E68" s="9" t="s">
        <v>653</v>
      </c>
      <c r="F68" s="11">
        <v>1974</v>
      </c>
      <c r="G68" s="12">
        <v>11.08</v>
      </c>
      <c r="H68" s="12">
        <v>27.46</v>
      </c>
      <c r="I68" s="11">
        <v>1</v>
      </c>
      <c r="J68" s="11" t="s">
        <v>679</v>
      </c>
      <c r="K68" s="61"/>
      <c r="N68" s="1"/>
      <c r="Q68" s="3"/>
    </row>
    <row r="69" spans="1:17" x14ac:dyDescent="0.3">
      <c r="A69" s="9" t="s">
        <v>153</v>
      </c>
      <c r="B69" s="9" t="s">
        <v>62</v>
      </c>
      <c r="C69" s="9" t="s">
        <v>135</v>
      </c>
      <c r="D69" s="10">
        <v>8441</v>
      </c>
      <c r="E69" s="9" t="s">
        <v>652</v>
      </c>
      <c r="F69" s="11">
        <v>1974</v>
      </c>
      <c r="G69" s="12">
        <v>49.8</v>
      </c>
      <c r="H69" s="12">
        <v>7.5</v>
      </c>
      <c r="I69" s="11">
        <v>3</v>
      </c>
      <c r="J69" s="11" t="s">
        <v>679</v>
      </c>
      <c r="K69" s="61"/>
      <c r="N69" s="1"/>
      <c r="Q69" s="3"/>
    </row>
    <row r="70" spans="1:17" x14ac:dyDescent="0.3">
      <c r="A70" s="9" t="s">
        <v>154</v>
      </c>
      <c r="B70" s="9" t="s">
        <v>62</v>
      </c>
      <c r="C70" s="9" t="s">
        <v>135</v>
      </c>
      <c r="D70" s="10">
        <v>8989</v>
      </c>
      <c r="E70" s="9" t="s">
        <v>651</v>
      </c>
      <c r="F70" s="11">
        <v>1974</v>
      </c>
      <c r="G70" s="12">
        <v>9.1</v>
      </c>
      <c r="H70" s="12">
        <v>43.56</v>
      </c>
      <c r="I70" s="11">
        <v>1</v>
      </c>
      <c r="J70" s="11" t="s">
        <v>679</v>
      </c>
      <c r="K70" s="61"/>
      <c r="N70" s="1"/>
      <c r="Q70" s="3"/>
    </row>
    <row r="71" spans="1:17" x14ac:dyDescent="0.3">
      <c r="A71" s="9" t="s">
        <v>155</v>
      </c>
      <c r="B71" s="9" t="s">
        <v>62</v>
      </c>
      <c r="C71" s="9" t="s">
        <v>135</v>
      </c>
      <c r="D71" s="10">
        <v>9351</v>
      </c>
      <c r="E71" s="9" t="s">
        <v>653</v>
      </c>
      <c r="F71" s="11">
        <v>1974</v>
      </c>
      <c r="G71" s="12">
        <v>7.1</v>
      </c>
      <c r="H71" s="12">
        <v>27.46</v>
      </c>
      <c r="I71" s="11">
        <v>1</v>
      </c>
      <c r="J71" s="11" t="s">
        <v>679</v>
      </c>
      <c r="K71" s="61"/>
      <c r="N71" s="1"/>
      <c r="Q71" s="3"/>
    </row>
    <row r="72" spans="1:17" x14ac:dyDescent="0.3">
      <c r="A72" s="9" t="s">
        <v>156</v>
      </c>
      <c r="B72" s="9" t="s">
        <v>62</v>
      </c>
      <c r="C72" s="9" t="s">
        <v>135</v>
      </c>
      <c r="D72" s="10">
        <v>9566</v>
      </c>
      <c r="E72" s="9" t="s">
        <v>653</v>
      </c>
      <c r="F72" s="11">
        <v>1974</v>
      </c>
      <c r="G72" s="12">
        <v>11.45</v>
      </c>
      <c r="H72" s="12">
        <v>27.46</v>
      </c>
      <c r="I72" s="11">
        <v>1</v>
      </c>
      <c r="J72" s="11" t="s">
        <v>679</v>
      </c>
      <c r="K72" s="61"/>
      <c r="N72" s="1"/>
      <c r="Q72" s="3"/>
    </row>
    <row r="73" spans="1:17" x14ac:dyDescent="0.3">
      <c r="A73" s="9" t="s">
        <v>217</v>
      </c>
      <c r="B73" s="9" t="s">
        <v>62</v>
      </c>
      <c r="C73" s="9" t="s">
        <v>216</v>
      </c>
      <c r="D73" s="10">
        <v>260</v>
      </c>
      <c r="E73" s="9" t="s">
        <v>653</v>
      </c>
      <c r="F73" s="11">
        <v>1991</v>
      </c>
      <c r="G73" s="12">
        <v>11.73</v>
      </c>
      <c r="H73" s="12">
        <v>64.2</v>
      </c>
      <c r="I73" s="11">
        <v>1</v>
      </c>
      <c r="J73" s="11" t="s">
        <v>679</v>
      </c>
      <c r="K73" s="61"/>
      <c r="N73" s="1"/>
      <c r="Q73" s="3"/>
    </row>
    <row r="74" spans="1:17" x14ac:dyDescent="0.3">
      <c r="A74" s="9" t="s">
        <v>219</v>
      </c>
      <c r="B74" s="9" t="s">
        <v>62</v>
      </c>
      <c r="C74" s="9" t="s">
        <v>135</v>
      </c>
      <c r="D74" s="10">
        <v>10545</v>
      </c>
      <c r="E74" s="9" t="s">
        <v>652</v>
      </c>
      <c r="F74" s="11">
        <v>1990</v>
      </c>
      <c r="G74" s="12">
        <v>51.4</v>
      </c>
      <c r="H74" s="12">
        <v>8.6</v>
      </c>
      <c r="I74" s="11">
        <v>4</v>
      </c>
      <c r="J74" s="11" t="s">
        <v>679</v>
      </c>
      <c r="K74" s="61"/>
      <c r="N74" s="1"/>
      <c r="Q74" s="3"/>
    </row>
    <row r="75" spans="1:17" x14ac:dyDescent="0.3">
      <c r="A75" s="9" t="s">
        <v>220</v>
      </c>
      <c r="B75" s="9" t="s">
        <v>62</v>
      </c>
      <c r="C75" s="9" t="s">
        <v>216</v>
      </c>
      <c r="D75" s="10">
        <v>0</v>
      </c>
      <c r="E75" s="9" t="s">
        <v>653</v>
      </c>
      <c r="F75" s="11">
        <v>1990</v>
      </c>
      <c r="G75" s="12">
        <v>50.84</v>
      </c>
      <c r="H75" s="12">
        <v>14.75</v>
      </c>
      <c r="I75" s="11">
        <v>3</v>
      </c>
      <c r="J75" s="11" t="s">
        <v>679</v>
      </c>
      <c r="K75" s="61"/>
      <c r="N75" s="1"/>
      <c r="Q75" s="3"/>
    </row>
    <row r="76" spans="1:17" x14ac:dyDescent="0.3">
      <c r="A76" s="9" t="s">
        <v>230</v>
      </c>
      <c r="B76" s="9" t="s">
        <v>62</v>
      </c>
      <c r="C76" s="9" t="s">
        <v>229</v>
      </c>
      <c r="D76" s="10">
        <v>0</v>
      </c>
      <c r="E76" s="9" t="s">
        <v>653</v>
      </c>
      <c r="F76" s="11">
        <v>1990</v>
      </c>
      <c r="G76" s="12">
        <v>50.84</v>
      </c>
      <c r="H76" s="12">
        <v>12.95</v>
      </c>
      <c r="I76" s="11">
        <v>3</v>
      </c>
      <c r="J76" s="11" t="s">
        <v>679</v>
      </c>
      <c r="K76" s="61"/>
      <c r="N76" s="1"/>
      <c r="Q76" s="3"/>
    </row>
    <row r="77" spans="1:17" x14ac:dyDescent="0.3">
      <c r="A77" s="9" t="s">
        <v>231</v>
      </c>
      <c r="B77" s="9" t="s">
        <v>62</v>
      </c>
      <c r="C77" s="9" t="s">
        <v>135</v>
      </c>
      <c r="D77" s="10">
        <v>10162</v>
      </c>
      <c r="E77" s="9" t="s">
        <v>653</v>
      </c>
      <c r="F77" s="11">
        <v>1991</v>
      </c>
      <c r="G77" s="12">
        <v>6</v>
      </c>
      <c r="H77" s="12">
        <v>28</v>
      </c>
      <c r="I77" s="11">
        <v>1</v>
      </c>
      <c r="J77" s="11" t="s">
        <v>679</v>
      </c>
      <c r="K77" s="61"/>
      <c r="N77" s="1"/>
      <c r="Q77" s="3"/>
    </row>
    <row r="78" spans="1:17" x14ac:dyDescent="0.3">
      <c r="A78" s="9" t="s">
        <v>265</v>
      </c>
      <c r="B78" s="9" t="s">
        <v>62</v>
      </c>
      <c r="C78" s="9" t="s">
        <v>229</v>
      </c>
      <c r="D78" s="10">
        <v>950</v>
      </c>
      <c r="E78" s="9" t="s">
        <v>654</v>
      </c>
      <c r="F78" s="11">
        <v>1995</v>
      </c>
      <c r="G78" s="12">
        <v>122</v>
      </c>
      <c r="H78" s="12">
        <v>13.8</v>
      </c>
      <c r="I78" s="11">
        <v>8</v>
      </c>
      <c r="J78" s="11" t="s">
        <v>679</v>
      </c>
      <c r="K78" s="61"/>
      <c r="N78" s="1"/>
      <c r="Q78" s="3"/>
    </row>
    <row r="79" spans="1:17" x14ac:dyDescent="0.3">
      <c r="A79" s="9" t="s">
        <v>266</v>
      </c>
      <c r="B79" s="9" t="s">
        <v>62</v>
      </c>
      <c r="C79" s="9" t="s">
        <v>216</v>
      </c>
      <c r="D79" s="10">
        <v>916</v>
      </c>
      <c r="E79" s="9" t="s">
        <v>654</v>
      </c>
      <c r="F79" s="11">
        <v>1994</v>
      </c>
      <c r="G79" s="12">
        <v>166</v>
      </c>
      <c r="H79" s="12">
        <v>13.5</v>
      </c>
      <c r="I79" s="11">
        <v>7</v>
      </c>
      <c r="J79" s="11" t="s">
        <v>680</v>
      </c>
      <c r="K79" s="61"/>
      <c r="N79" s="1"/>
      <c r="Q79" s="3"/>
    </row>
    <row r="80" spans="1:17" x14ac:dyDescent="0.3">
      <c r="A80" s="9" t="s">
        <v>267</v>
      </c>
      <c r="B80" s="9" t="s">
        <v>62</v>
      </c>
      <c r="C80" s="9" t="s">
        <v>216</v>
      </c>
      <c r="D80" s="10">
        <v>2117</v>
      </c>
      <c r="E80" s="9" t="s">
        <v>652</v>
      </c>
      <c r="F80" s="11">
        <v>1994</v>
      </c>
      <c r="G80" s="12">
        <v>69.150000000000006</v>
      </c>
      <c r="H80" s="12">
        <v>6.7</v>
      </c>
      <c r="I80" s="11">
        <v>4</v>
      </c>
      <c r="J80" s="11" t="s">
        <v>679</v>
      </c>
      <c r="K80" s="61"/>
      <c r="N80" s="1"/>
      <c r="Q80" s="3"/>
    </row>
    <row r="81" spans="1:17" x14ac:dyDescent="0.3">
      <c r="A81" s="9" t="s">
        <v>268</v>
      </c>
      <c r="B81" s="9" t="s">
        <v>62</v>
      </c>
      <c r="C81" s="9" t="s">
        <v>216</v>
      </c>
      <c r="D81" s="10">
        <v>3214</v>
      </c>
      <c r="E81" s="9" t="s">
        <v>654</v>
      </c>
      <c r="F81" s="11">
        <v>1994</v>
      </c>
      <c r="G81" s="12">
        <v>281</v>
      </c>
      <c r="H81" s="12">
        <v>13.5</v>
      </c>
      <c r="I81" s="11">
        <v>8</v>
      </c>
      <c r="J81" s="11" t="s">
        <v>680</v>
      </c>
      <c r="K81" s="61"/>
      <c r="N81" s="1"/>
      <c r="Q81" s="3"/>
    </row>
    <row r="82" spans="1:17" x14ac:dyDescent="0.3">
      <c r="A82" s="9" t="s">
        <v>269</v>
      </c>
      <c r="B82" s="9" t="s">
        <v>62</v>
      </c>
      <c r="C82" s="9" t="s">
        <v>229</v>
      </c>
      <c r="D82" s="10">
        <v>3231</v>
      </c>
      <c r="E82" s="9" t="s">
        <v>654</v>
      </c>
      <c r="F82" s="11">
        <v>1995</v>
      </c>
      <c r="G82" s="12">
        <v>251.2</v>
      </c>
      <c r="H82" s="12">
        <v>14</v>
      </c>
      <c r="I82" s="11">
        <v>8</v>
      </c>
      <c r="J82" s="11" t="s">
        <v>680</v>
      </c>
      <c r="K82" s="61"/>
      <c r="N82" s="1"/>
      <c r="Q82" s="3"/>
    </row>
    <row r="83" spans="1:17" x14ac:dyDescent="0.3">
      <c r="A83" s="9" t="s">
        <v>270</v>
      </c>
      <c r="B83" s="9" t="s">
        <v>62</v>
      </c>
      <c r="C83" s="9" t="s">
        <v>216</v>
      </c>
      <c r="D83" s="10">
        <v>3759</v>
      </c>
      <c r="E83" s="9" t="s">
        <v>652</v>
      </c>
      <c r="F83" s="11">
        <v>1994</v>
      </c>
      <c r="G83" s="12">
        <v>47</v>
      </c>
      <c r="H83" s="12">
        <v>6.7</v>
      </c>
      <c r="I83" s="11">
        <v>2</v>
      </c>
      <c r="J83" s="11" t="s">
        <v>680</v>
      </c>
      <c r="K83" s="61"/>
      <c r="N83" s="1"/>
      <c r="Q83" s="3"/>
    </row>
    <row r="84" spans="1:17" x14ac:dyDescent="0.3">
      <c r="A84" s="9" t="s">
        <v>271</v>
      </c>
      <c r="B84" s="9" t="s">
        <v>62</v>
      </c>
      <c r="C84" s="9" t="s">
        <v>216</v>
      </c>
      <c r="D84" s="10">
        <v>4550</v>
      </c>
      <c r="E84" s="9" t="s">
        <v>653</v>
      </c>
      <c r="F84" s="11">
        <v>1994</v>
      </c>
      <c r="G84" s="12">
        <v>9.8000000000000007</v>
      </c>
      <c r="H84" s="12">
        <v>30.3</v>
      </c>
      <c r="I84" s="11">
        <v>1</v>
      </c>
      <c r="J84" s="11" t="s">
        <v>679</v>
      </c>
      <c r="K84" s="61"/>
      <c r="N84" s="1"/>
      <c r="Q84" s="3"/>
    </row>
    <row r="85" spans="1:17" x14ac:dyDescent="0.3">
      <c r="A85" s="9" t="s">
        <v>303</v>
      </c>
      <c r="B85" s="9" t="s">
        <v>301</v>
      </c>
      <c r="C85" s="9" t="s">
        <v>302</v>
      </c>
      <c r="D85" s="10">
        <v>8324</v>
      </c>
      <c r="E85" s="9" t="s">
        <v>652</v>
      </c>
      <c r="F85" s="11">
        <v>1996</v>
      </c>
      <c r="G85" s="12">
        <v>57.5</v>
      </c>
      <c r="H85" s="12">
        <v>8.8000000000000007</v>
      </c>
      <c r="I85" s="11">
        <v>3</v>
      </c>
      <c r="J85" s="11" t="s">
        <v>679</v>
      </c>
      <c r="K85" s="61"/>
      <c r="N85" s="1"/>
      <c r="Q85" s="3"/>
    </row>
    <row r="86" spans="1:17" x14ac:dyDescent="0.3">
      <c r="A86" s="9" t="s">
        <v>304</v>
      </c>
      <c r="B86" s="9" t="s">
        <v>301</v>
      </c>
      <c r="C86" s="9" t="s">
        <v>302</v>
      </c>
      <c r="D86" s="10">
        <v>8786</v>
      </c>
      <c r="E86" s="9" t="s">
        <v>652</v>
      </c>
      <c r="F86" s="11">
        <v>1996</v>
      </c>
      <c r="G86" s="12">
        <v>62.6</v>
      </c>
      <c r="H86" s="12">
        <v>8.6999999999999993</v>
      </c>
      <c r="I86" s="11">
        <v>3</v>
      </c>
      <c r="J86" s="11" t="s">
        <v>680</v>
      </c>
      <c r="K86" s="61"/>
      <c r="N86" s="1"/>
      <c r="Q86" s="3"/>
    </row>
    <row r="87" spans="1:17" x14ac:dyDescent="0.3">
      <c r="A87" s="9" t="s">
        <v>306</v>
      </c>
      <c r="B87" s="9" t="s">
        <v>301</v>
      </c>
      <c r="C87" s="9" t="s">
        <v>305</v>
      </c>
      <c r="D87" s="10">
        <v>11</v>
      </c>
      <c r="E87" s="9" t="s">
        <v>653</v>
      </c>
      <c r="F87" s="11">
        <v>1996</v>
      </c>
      <c r="G87" s="12">
        <v>12.3</v>
      </c>
      <c r="H87" s="12">
        <v>27.02</v>
      </c>
      <c r="I87" s="11">
        <v>1</v>
      </c>
      <c r="J87" s="11" t="s">
        <v>679</v>
      </c>
      <c r="K87" s="61"/>
      <c r="N87" s="1"/>
      <c r="Q87" s="3"/>
    </row>
    <row r="88" spans="1:17" x14ac:dyDescent="0.3">
      <c r="A88" s="9" t="s">
        <v>307</v>
      </c>
      <c r="B88" s="9" t="s">
        <v>301</v>
      </c>
      <c r="C88" s="9" t="s">
        <v>305</v>
      </c>
      <c r="D88" s="10">
        <v>840</v>
      </c>
      <c r="E88" s="9" t="s">
        <v>652</v>
      </c>
      <c r="F88" s="11">
        <v>1996</v>
      </c>
      <c r="G88" s="12">
        <v>48</v>
      </c>
      <c r="H88" s="12">
        <v>6.5</v>
      </c>
      <c r="I88" s="11">
        <v>3</v>
      </c>
      <c r="J88" s="11" t="s">
        <v>679</v>
      </c>
      <c r="K88" s="61"/>
      <c r="N88" s="1"/>
      <c r="Q88" s="3"/>
    </row>
    <row r="89" spans="1:17" x14ac:dyDescent="0.3">
      <c r="A89" s="9" t="s">
        <v>308</v>
      </c>
      <c r="B89" s="9" t="s">
        <v>301</v>
      </c>
      <c r="C89" s="9" t="s">
        <v>305</v>
      </c>
      <c r="D89" s="10">
        <v>1098</v>
      </c>
      <c r="E89" s="9" t="s">
        <v>651</v>
      </c>
      <c r="F89" s="11">
        <v>1996</v>
      </c>
      <c r="G89" s="12">
        <v>6.6</v>
      </c>
      <c r="H89" s="12">
        <v>61.5</v>
      </c>
      <c r="I89" s="11">
        <v>1</v>
      </c>
      <c r="J89" s="11" t="s">
        <v>679</v>
      </c>
      <c r="K89" s="61"/>
      <c r="N89" s="1"/>
      <c r="Q89" s="3"/>
    </row>
    <row r="90" spans="1:17" x14ac:dyDescent="0.3">
      <c r="A90" s="9" t="s">
        <v>309</v>
      </c>
      <c r="B90" s="9" t="s">
        <v>301</v>
      </c>
      <c r="C90" s="9" t="s">
        <v>305</v>
      </c>
      <c r="D90" s="10">
        <v>1358</v>
      </c>
      <c r="E90" s="9" t="s">
        <v>653</v>
      </c>
      <c r="F90" s="11">
        <v>1996</v>
      </c>
      <c r="G90" s="12">
        <v>8.6999999999999993</v>
      </c>
      <c r="H90" s="12">
        <v>32.17</v>
      </c>
      <c r="I90" s="11">
        <v>1</v>
      </c>
      <c r="J90" s="11" t="s">
        <v>679</v>
      </c>
      <c r="K90" s="61"/>
      <c r="N90" s="1"/>
      <c r="Q90" s="3"/>
    </row>
    <row r="91" spans="1:17" x14ac:dyDescent="0.3">
      <c r="A91" s="9" t="s">
        <v>310</v>
      </c>
      <c r="B91" s="9" t="s">
        <v>301</v>
      </c>
      <c r="C91" s="9" t="s">
        <v>305</v>
      </c>
      <c r="D91" s="10">
        <v>2097</v>
      </c>
      <c r="E91" s="9" t="s">
        <v>652</v>
      </c>
      <c r="F91" s="11">
        <v>1996</v>
      </c>
      <c r="G91" s="12">
        <v>51.5</v>
      </c>
      <c r="H91" s="12">
        <v>6.5</v>
      </c>
      <c r="I91" s="11">
        <v>3</v>
      </c>
      <c r="J91" s="11" t="s">
        <v>679</v>
      </c>
      <c r="K91" s="61"/>
      <c r="N91" s="1"/>
      <c r="Q91" s="3"/>
    </row>
    <row r="92" spans="1:17" x14ac:dyDescent="0.3">
      <c r="A92" s="9" t="s">
        <v>311</v>
      </c>
      <c r="B92" s="9" t="s">
        <v>301</v>
      </c>
      <c r="C92" s="9" t="s">
        <v>305</v>
      </c>
      <c r="D92" s="10">
        <v>2983</v>
      </c>
      <c r="E92" s="9" t="s">
        <v>653</v>
      </c>
      <c r="F92" s="11">
        <v>1996</v>
      </c>
      <c r="G92" s="12">
        <v>7</v>
      </c>
      <c r="H92" s="12">
        <v>24.85</v>
      </c>
      <c r="I92" s="11">
        <v>1</v>
      </c>
      <c r="J92" s="11" t="s">
        <v>679</v>
      </c>
      <c r="K92" s="61"/>
      <c r="N92" s="1"/>
      <c r="Q92" s="3"/>
    </row>
    <row r="93" spans="1:17" x14ac:dyDescent="0.3">
      <c r="A93" s="9" t="s">
        <v>312</v>
      </c>
      <c r="B93" s="9" t="s">
        <v>301</v>
      </c>
      <c r="C93" s="9" t="s">
        <v>305</v>
      </c>
      <c r="D93" s="10">
        <v>3802</v>
      </c>
      <c r="E93" s="9" t="s">
        <v>652</v>
      </c>
      <c r="F93" s="11">
        <v>1996</v>
      </c>
      <c r="G93" s="12">
        <v>47.8</v>
      </c>
      <c r="H93" s="12">
        <v>6.5</v>
      </c>
      <c r="I93" s="11">
        <v>3</v>
      </c>
      <c r="J93" s="11" t="s">
        <v>679</v>
      </c>
      <c r="K93" s="61"/>
      <c r="N93" s="1"/>
      <c r="Q93" s="3"/>
    </row>
    <row r="94" spans="1:17" x14ac:dyDescent="0.3">
      <c r="A94" s="9" t="s">
        <v>313</v>
      </c>
      <c r="B94" s="9" t="s">
        <v>301</v>
      </c>
      <c r="C94" s="9" t="s">
        <v>305</v>
      </c>
      <c r="D94" s="10">
        <v>4422</v>
      </c>
      <c r="E94" s="9" t="s">
        <v>652</v>
      </c>
      <c r="F94" s="11">
        <v>1996</v>
      </c>
      <c r="G94" s="12">
        <v>48.1</v>
      </c>
      <c r="H94" s="12">
        <v>6.5</v>
      </c>
      <c r="I94" s="11">
        <v>3</v>
      </c>
      <c r="J94" s="11" t="s">
        <v>679</v>
      </c>
      <c r="K94" s="61"/>
      <c r="N94" s="1"/>
      <c r="Q94" s="3"/>
    </row>
    <row r="95" spans="1:17" x14ac:dyDescent="0.3">
      <c r="A95" s="9" t="s">
        <v>314</v>
      </c>
      <c r="B95" s="9" t="s">
        <v>301</v>
      </c>
      <c r="C95" s="9" t="s">
        <v>305</v>
      </c>
      <c r="D95" s="10">
        <v>4918</v>
      </c>
      <c r="E95" s="9" t="s">
        <v>652</v>
      </c>
      <c r="F95" s="11">
        <v>1996</v>
      </c>
      <c r="G95" s="12">
        <v>48</v>
      </c>
      <c r="H95" s="12">
        <v>6.5</v>
      </c>
      <c r="I95" s="11">
        <v>3</v>
      </c>
      <c r="J95" s="11" t="s">
        <v>679</v>
      </c>
      <c r="K95" s="61"/>
      <c r="N95" s="1"/>
      <c r="Q95" s="3"/>
    </row>
    <row r="96" spans="1:17" x14ac:dyDescent="0.3">
      <c r="A96" s="9" t="s">
        <v>315</v>
      </c>
      <c r="B96" s="9" t="s">
        <v>301</v>
      </c>
      <c r="C96" s="9" t="s">
        <v>305</v>
      </c>
      <c r="D96" s="10">
        <v>5657</v>
      </c>
      <c r="E96" s="9" t="s">
        <v>653</v>
      </c>
      <c r="F96" s="11">
        <v>1996</v>
      </c>
      <c r="G96" s="12">
        <v>7</v>
      </c>
      <c r="H96" s="12">
        <v>23.34</v>
      </c>
      <c r="I96" s="11">
        <v>1</v>
      </c>
      <c r="J96" s="11" t="s">
        <v>679</v>
      </c>
      <c r="K96" s="61"/>
      <c r="N96" s="1"/>
      <c r="Q96" s="3"/>
    </row>
    <row r="97" spans="1:17" x14ac:dyDescent="0.3">
      <c r="A97" s="9" t="s">
        <v>316</v>
      </c>
      <c r="B97" s="9" t="s">
        <v>301</v>
      </c>
      <c r="C97" s="9" t="s">
        <v>305</v>
      </c>
      <c r="D97" s="10">
        <v>6381</v>
      </c>
      <c r="E97" s="9" t="s">
        <v>651</v>
      </c>
      <c r="F97" s="11">
        <v>1996</v>
      </c>
      <c r="G97" s="12">
        <v>12.19</v>
      </c>
      <c r="H97" s="12">
        <v>59.2</v>
      </c>
      <c r="I97" s="11">
        <v>1</v>
      </c>
      <c r="J97" s="11" t="s">
        <v>679</v>
      </c>
      <c r="K97" s="61"/>
      <c r="N97" s="1"/>
      <c r="Q97" s="3"/>
    </row>
    <row r="98" spans="1:17" x14ac:dyDescent="0.3">
      <c r="A98" s="9" t="s">
        <v>318</v>
      </c>
      <c r="B98" s="9" t="s">
        <v>301</v>
      </c>
      <c r="C98" s="9" t="s">
        <v>317</v>
      </c>
      <c r="D98" s="10">
        <v>0</v>
      </c>
      <c r="E98" s="9" t="s">
        <v>653</v>
      </c>
      <c r="F98" s="11">
        <v>1996</v>
      </c>
      <c r="G98" s="12">
        <v>12.1</v>
      </c>
      <c r="H98" s="12">
        <v>27.02</v>
      </c>
      <c r="I98" s="11">
        <v>1</v>
      </c>
      <c r="J98" s="11" t="s">
        <v>679</v>
      </c>
      <c r="K98" s="61"/>
      <c r="N98" s="1"/>
      <c r="Q98" s="3"/>
    </row>
    <row r="99" spans="1:17" x14ac:dyDescent="0.3">
      <c r="A99" s="9" t="s">
        <v>320</v>
      </c>
      <c r="B99" s="9" t="s">
        <v>301</v>
      </c>
      <c r="C99" s="9" t="s">
        <v>319</v>
      </c>
      <c r="D99" s="10">
        <v>236</v>
      </c>
      <c r="E99" s="9" t="s">
        <v>654</v>
      </c>
      <c r="F99" s="11">
        <v>1996</v>
      </c>
      <c r="G99" s="12">
        <v>398.5</v>
      </c>
      <c r="H99" s="12">
        <v>11.22</v>
      </c>
      <c r="I99" s="11">
        <v>11</v>
      </c>
      <c r="J99" s="11" t="s">
        <v>680</v>
      </c>
      <c r="K99" s="61"/>
      <c r="N99" s="1"/>
      <c r="Q99" s="3"/>
    </row>
    <row r="100" spans="1:17" x14ac:dyDescent="0.3">
      <c r="A100" s="9" t="s">
        <v>321</v>
      </c>
      <c r="B100" s="9" t="s">
        <v>301</v>
      </c>
      <c r="C100" s="9" t="s">
        <v>317</v>
      </c>
      <c r="D100" s="10">
        <v>236</v>
      </c>
      <c r="E100" s="9" t="s">
        <v>654</v>
      </c>
      <c r="F100" s="11">
        <v>1996</v>
      </c>
      <c r="G100" s="12">
        <v>398.5</v>
      </c>
      <c r="H100" s="12">
        <v>11.22</v>
      </c>
      <c r="I100" s="11">
        <v>11</v>
      </c>
      <c r="J100" s="11" t="s">
        <v>680</v>
      </c>
      <c r="K100" s="61"/>
      <c r="N100" s="1"/>
      <c r="Q100" s="3"/>
    </row>
    <row r="101" spans="1:17" x14ac:dyDescent="0.3">
      <c r="A101" s="9" t="s">
        <v>322</v>
      </c>
      <c r="B101" s="9" t="s">
        <v>301</v>
      </c>
      <c r="C101" s="9" t="s">
        <v>317</v>
      </c>
      <c r="D101" s="10">
        <v>1348</v>
      </c>
      <c r="E101" s="9" t="s">
        <v>652</v>
      </c>
      <c r="F101" s="11">
        <v>1996</v>
      </c>
      <c r="G101" s="12">
        <v>48.1</v>
      </c>
      <c r="H101" s="12">
        <v>6.5</v>
      </c>
      <c r="I101" s="11">
        <v>3</v>
      </c>
      <c r="J101" s="11" t="s">
        <v>679</v>
      </c>
      <c r="K101" s="61"/>
      <c r="N101" s="1"/>
      <c r="Q101" s="3"/>
    </row>
    <row r="102" spans="1:17" x14ac:dyDescent="0.3">
      <c r="A102" s="9" t="s">
        <v>323</v>
      </c>
      <c r="B102" s="9" t="s">
        <v>301</v>
      </c>
      <c r="C102" s="9" t="s">
        <v>317</v>
      </c>
      <c r="D102" s="10">
        <v>2013</v>
      </c>
      <c r="E102" s="9" t="s">
        <v>651</v>
      </c>
      <c r="F102" s="11">
        <v>1996</v>
      </c>
      <c r="G102" s="12">
        <v>12.19</v>
      </c>
      <c r="H102" s="12">
        <v>63.4</v>
      </c>
      <c r="I102" s="11">
        <v>1</v>
      </c>
      <c r="J102" s="11" t="s">
        <v>679</v>
      </c>
      <c r="K102" s="61"/>
      <c r="N102" s="1"/>
      <c r="Q102" s="3"/>
    </row>
    <row r="103" spans="1:17" x14ac:dyDescent="0.3">
      <c r="A103" s="9" t="s">
        <v>324</v>
      </c>
      <c r="B103" s="9" t="s">
        <v>301</v>
      </c>
      <c r="C103" s="9" t="s">
        <v>317</v>
      </c>
      <c r="D103" s="10">
        <v>2569</v>
      </c>
      <c r="E103" s="9" t="s">
        <v>653</v>
      </c>
      <c r="F103" s="11">
        <v>1996</v>
      </c>
      <c r="G103" s="12">
        <v>7.2</v>
      </c>
      <c r="H103" s="12">
        <v>37.880000000000003</v>
      </c>
      <c r="I103" s="11">
        <v>1</v>
      </c>
      <c r="J103" s="11" t="s">
        <v>679</v>
      </c>
      <c r="K103" s="61"/>
      <c r="N103" s="1"/>
      <c r="Q103" s="3"/>
    </row>
    <row r="104" spans="1:17" x14ac:dyDescent="0.3">
      <c r="A104" s="9" t="s">
        <v>325</v>
      </c>
      <c r="B104" s="9" t="s">
        <v>301</v>
      </c>
      <c r="C104" s="9" t="s">
        <v>317</v>
      </c>
      <c r="D104" s="10">
        <v>2976</v>
      </c>
      <c r="E104" s="9" t="s">
        <v>651</v>
      </c>
      <c r="F104" s="11">
        <v>1996</v>
      </c>
      <c r="G104" s="12">
        <v>11</v>
      </c>
      <c r="H104" s="12">
        <v>33.69</v>
      </c>
      <c r="I104" s="11">
        <v>1</v>
      </c>
      <c r="J104" s="11" t="s">
        <v>679</v>
      </c>
      <c r="K104" s="61"/>
      <c r="N104" s="1"/>
      <c r="Q104" s="3"/>
    </row>
    <row r="105" spans="1:17" x14ac:dyDescent="0.3">
      <c r="A105" s="9" t="s">
        <v>326</v>
      </c>
      <c r="B105" s="9" t="s">
        <v>301</v>
      </c>
      <c r="C105" s="9" t="s">
        <v>317</v>
      </c>
      <c r="D105" s="10">
        <v>3701</v>
      </c>
      <c r="E105" s="9" t="s">
        <v>652</v>
      </c>
      <c r="F105" s="11">
        <v>1996</v>
      </c>
      <c r="G105" s="12">
        <v>48.1</v>
      </c>
      <c r="H105" s="12">
        <v>6.5</v>
      </c>
      <c r="I105" s="11">
        <v>3</v>
      </c>
      <c r="J105" s="11" t="s">
        <v>679</v>
      </c>
      <c r="K105" s="61"/>
      <c r="N105" s="1"/>
      <c r="Q105" s="3"/>
    </row>
    <row r="106" spans="1:17" x14ac:dyDescent="0.3">
      <c r="A106" s="9" t="s">
        <v>327</v>
      </c>
      <c r="B106" s="9" t="s">
        <v>301</v>
      </c>
      <c r="C106" s="9" t="s">
        <v>317</v>
      </c>
      <c r="D106" s="10">
        <v>4325</v>
      </c>
      <c r="E106" s="9" t="s">
        <v>654</v>
      </c>
      <c r="F106" s="11">
        <v>1996</v>
      </c>
      <c r="G106" s="12">
        <v>142</v>
      </c>
      <c r="H106" s="12">
        <v>10.6</v>
      </c>
      <c r="I106" s="11">
        <v>4</v>
      </c>
      <c r="J106" s="11" t="s">
        <v>680</v>
      </c>
      <c r="K106" s="61"/>
      <c r="N106" s="1"/>
      <c r="Q106" s="3"/>
    </row>
    <row r="107" spans="1:17" x14ac:dyDescent="0.3">
      <c r="A107" s="9" t="s">
        <v>328</v>
      </c>
      <c r="B107" s="9" t="s">
        <v>301</v>
      </c>
      <c r="C107" s="9" t="s">
        <v>319</v>
      </c>
      <c r="D107" s="10">
        <v>4318</v>
      </c>
      <c r="E107" s="9" t="s">
        <v>654</v>
      </c>
      <c r="F107" s="11">
        <v>1996</v>
      </c>
      <c r="G107" s="12">
        <v>142</v>
      </c>
      <c r="H107" s="12">
        <v>10.18</v>
      </c>
      <c r="I107" s="11">
        <v>4</v>
      </c>
      <c r="J107" s="11" t="s">
        <v>680</v>
      </c>
      <c r="K107" s="61"/>
      <c r="N107" s="1"/>
      <c r="Q107" s="3"/>
    </row>
    <row r="108" spans="1:17" x14ac:dyDescent="0.3">
      <c r="A108" s="9" t="s">
        <v>330</v>
      </c>
      <c r="B108" s="9" t="s">
        <v>301</v>
      </c>
      <c r="C108" s="9" t="s">
        <v>329</v>
      </c>
      <c r="D108" s="10">
        <v>1621</v>
      </c>
      <c r="E108" s="9" t="s">
        <v>653</v>
      </c>
      <c r="F108" s="11">
        <v>1980</v>
      </c>
      <c r="G108" s="12">
        <v>10.75</v>
      </c>
      <c r="H108" s="12">
        <v>25.35</v>
      </c>
      <c r="I108" s="11">
        <v>1</v>
      </c>
      <c r="J108" s="11" t="s">
        <v>679</v>
      </c>
      <c r="K108" s="61"/>
      <c r="N108" s="1"/>
      <c r="Q108" s="3"/>
    </row>
    <row r="109" spans="1:17" x14ac:dyDescent="0.3">
      <c r="A109" s="9" t="s">
        <v>332</v>
      </c>
      <c r="B109" s="9" t="s">
        <v>301</v>
      </c>
      <c r="C109" s="9" t="s">
        <v>331</v>
      </c>
      <c r="D109" s="10">
        <v>62</v>
      </c>
      <c r="E109" s="9" t="s">
        <v>653</v>
      </c>
      <c r="F109" s="11">
        <v>1980</v>
      </c>
      <c r="G109" s="12">
        <v>10.75</v>
      </c>
      <c r="H109" s="12">
        <v>7.7</v>
      </c>
      <c r="I109" s="11">
        <v>1</v>
      </c>
      <c r="J109" s="11" t="s">
        <v>679</v>
      </c>
      <c r="K109" s="61"/>
      <c r="N109" s="1"/>
      <c r="Q109" s="3"/>
    </row>
    <row r="110" spans="1:17" x14ac:dyDescent="0.3">
      <c r="A110" s="9" t="s">
        <v>333</v>
      </c>
      <c r="B110" s="9" t="s">
        <v>301</v>
      </c>
      <c r="C110" s="9" t="s">
        <v>331</v>
      </c>
      <c r="D110" s="10">
        <v>1471</v>
      </c>
      <c r="E110" s="9" t="s">
        <v>653</v>
      </c>
      <c r="F110" s="11">
        <v>1980</v>
      </c>
      <c r="G110" s="12">
        <v>10.75</v>
      </c>
      <c r="H110" s="12">
        <v>7.7</v>
      </c>
      <c r="I110" s="11">
        <v>1</v>
      </c>
      <c r="J110" s="11" t="s">
        <v>679</v>
      </c>
      <c r="K110" s="61"/>
      <c r="N110" s="1"/>
      <c r="Q110" s="3"/>
    </row>
    <row r="111" spans="1:17" x14ac:dyDescent="0.3">
      <c r="A111" s="9" t="s">
        <v>370</v>
      </c>
      <c r="B111" s="9" t="s">
        <v>301</v>
      </c>
      <c r="C111" s="9" t="s">
        <v>329</v>
      </c>
      <c r="D111" s="10">
        <v>617</v>
      </c>
      <c r="E111" s="9" t="s">
        <v>651</v>
      </c>
      <c r="F111" s="11">
        <v>1986</v>
      </c>
      <c r="G111" s="12">
        <v>7</v>
      </c>
      <c r="H111" s="12">
        <v>49.5</v>
      </c>
      <c r="I111" s="11">
        <v>1</v>
      </c>
      <c r="J111" s="11" t="s">
        <v>679</v>
      </c>
      <c r="K111" s="61"/>
      <c r="N111" s="1"/>
      <c r="Q111" s="3"/>
    </row>
    <row r="112" spans="1:17" x14ac:dyDescent="0.3">
      <c r="A112" s="9" t="s">
        <v>371</v>
      </c>
      <c r="B112" s="9" t="s">
        <v>301</v>
      </c>
      <c r="C112" s="9" t="s">
        <v>329</v>
      </c>
      <c r="D112" s="10">
        <v>808</v>
      </c>
      <c r="E112" s="9" t="s">
        <v>653</v>
      </c>
      <c r="F112" s="11">
        <v>1986</v>
      </c>
      <c r="G112" s="12">
        <v>42.6</v>
      </c>
      <c r="H112" s="12">
        <v>20.100000000000001</v>
      </c>
      <c r="I112" s="11">
        <v>3</v>
      </c>
      <c r="J112" s="11" t="s">
        <v>679</v>
      </c>
      <c r="K112" s="61"/>
      <c r="N112" s="1"/>
      <c r="Q112" s="3"/>
    </row>
    <row r="113" spans="1:17" x14ac:dyDescent="0.3">
      <c r="A113" s="9" t="s">
        <v>429</v>
      </c>
      <c r="B113" s="9" t="s">
        <v>301</v>
      </c>
      <c r="C113" s="9" t="s">
        <v>329</v>
      </c>
      <c r="D113" s="10">
        <v>0</v>
      </c>
      <c r="E113" s="9" t="s">
        <v>653</v>
      </c>
      <c r="F113" s="11">
        <v>1996</v>
      </c>
      <c r="G113" s="12">
        <v>41.5</v>
      </c>
      <c r="H113" s="12">
        <v>26.62</v>
      </c>
      <c r="I113" s="11">
        <v>1</v>
      </c>
      <c r="J113" s="11" t="s">
        <v>680</v>
      </c>
      <c r="K113" s="61"/>
      <c r="N113" s="1"/>
      <c r="Q113" s="3"/>
    </row>
    <row r="114" spans="1:17" x14ac:dyDescent="0.3">
      <c r="A114" s="9" t="s">
        <v>431</v>
      </c>
      <c r="B114" s="9" t="s">
        <v>301</v>
      </c>
      <c r="C114" s="9" t="s">
        <v>430</v>
      </c>
      <c r="D114" s="10">
        <v>3834</v>
      </c>
      <c r="E114" s="9" t="s">
        <v>651</v>
      </c>
      <c r="F114" s="11">
        <v>1999</v>
      </c>
      <c r="G114" s="12">
        <v>7</v>
      </c>
      <c r="H114" s="12">
        <v>20.05</v>
      </c>
      <c r="I114" s="11">
        <v>1</v>
      </c>
      <c r="J114" s="11" t="s">
        <v>679</v>
      </c>
      <c r="K114" s="61"/>
      <c r="N114" s="1"/>
      <c r="Q114" s="3"/>
    </row>
    <row r="115" spans="1:17" x14ac:dyDescent="0.3">
      <c r="A115" s="9" t="s">
        <v>432</v>
      </c>
      <c r="B115" s="9" t="s">
        <v>301</v>
      </c>
      <c r="C115" s="9" t="s">
        <v>430</v>
      </c>
      <c r="D115" s="10">
        <v>4766</v>
      </c>
      <c r="E115" s="9" t="s">
        <v>651</v>
      </c>
      <c r="F115" s="11">
        <v>1999</v>
      </c>
      <c r="G115" s="12">
        <v>6.7</v>
      </c>
      <c r="H115" s="12">
        <v>19.8</v>
      </c>
      <c r="I115" s="11">
        <v>1</v>
      </c>
      <c r="J115" s="11" t="s">
        <v>679</v>
      </c>
      <c r="K115" s="61"/>
      <c r="N115" s="1"/>
      <c r="Q115" s="3"/>
    </row>
    <row r="116" spans="1:17" x14ac:dyDescent="0.3">
      <c r="A116" s="9" t="s">
        <v>433</v>
      </c>
      <c r="B116" s="9" t="s">
        <v>301</v>
      </c>
      <c r="C116" s="9" t="s">
        <v>430</v>
      </c>
      <c r="D116" s="10">
        <v>4784</v>
      </c>
      <c r="E116" s="9" t="s">
        <v>652</v>
      </c>
      <c r="F116" s="11">
        <v>1999</v>
      </c>
      <c r="G116" s="12">
        <v>53.98</v>
      </c>
      <c r="H116" s="12">
        <v>8.9</v>
      </c>
      <c r="I116" s="11">
        <v>3</v>
      </c>
      <c r="J116" s="11" t="s">
        <v>679</v>
      </c>
      <c r="K116" s="61"/>
      <c r="N116" s="1"/>
      <c r="Q116" s="3"/>
    </row>
    <row r="117" spans="1:17" x14ac:dyDescent="0.3">
      <c r="A117" s="9" t="s">
        <v>434</v>
      </c>
      <c r="B117" s="9" t="s">
        <v>301</v>
      </c>
      <c r="C117" s="9" t="s">
        <v>430</v>
      </c>
      <c r="D117" s="10">
        <v>5409</v>
      </c>
      <c r="E117" s="9" t="s">
        <v>653</v>
      </c>
      <c r="F117" s="11">
        <v>1999</v>
      </c>
      <c r="G117" s="12">
        <v>7.7</v>
      </c>
      <c r="H117" s="12">
        <v>19.8</v>
      </c>
      <c r="I117" s="11">
        <v>1</v>
      </c>
      <c r="J117" s="11" t="s">
        <v>679</v>
      </c>
      <c r="K117" s="61"/>
      <c r="N117" s="1"/>
      <c r="Q117" s="3"/>
    </row>
    <row r="118" spans="1:17" x14ac:dyDescent="0.3">
      <c r="A118" s="9" t="s">
        <v>435</v>
      </c>
      <c r="B118" s="9" t="s">
        <v>301</v>
      </c>
      <c r="C118" s="9" t="s">
        <v>430</v>
      </c>
      <c r="D118" s="10">
        <v>6231</v>
      </c>
      <c r="E118" s="9" t="s">
        <v>651</v>
      </c>
      <c r="F118" s="11">
        <v>1999</v>
      </c>
      <c r="G118" s="12">
        <v>16.420000000000002</v>
      </c>
      <c r="H118" s="12">
        <v>21.8</v>
      </c>
      <c r="I118" s="11">
        <v>1</v>
      </c>
      <c r="J118" s="11" t="s">
        <v>679</v>
      </c>
      <c r="K118" s="61"/>
      <c r="N118" s="1"/>
      <c r="Q118" s="3"/>
    </row>
    <row r="119" spans="1:17" x14ac:dyDescent="0.3">
      <c r="A119" s="9" t="s">
        <v>436</v>
      </c>
      <c r="B119" s="9" t="s">
        <v>301</v>
      </c>
      <c r="C119" s="9" t="s">
        <v>430</v>
      </c>
      <c r="D119" s="10">
        <v>6279</v>
      </c>
      <c r="E119" s="9" t="s">
        <v>651</v>
      </c>
      <c r="F119" s="11">
        <v>1999</v>
      </c>
      <c r="G119" s="12">
        <v>31.3</v>
      </c>
      <c r="H119" s="12">
        <v>14.21</v>
      </c>
      <c r="I119" s="11">
        <v>2</v>
      </c>
      <c r="J119" s="11" t="s">
        <v>679</v>
      </c>
      <c r="K119" s="61"/>
      <c r="N119" s="1"/>
      <c r="Q119" s="3"/>
    </row>
    <row r="120" spans="1:17" x14ac:dyDescent="0.3">
      <c r="A120" s="9" t="s">
        <v>437</v>
      </c>
      <c r="B120" s="9" t="s">
        <v>301</v>
      </c>
      <c r="C120" s="9" t="s">
        <v>302</v>
      </c>
      <c r="D120" s="10">
        <v>1534</v>
      </c>
      <c r="E120" s="9" t="s">
        <v>651</v>
      </c>
      <c r="F120" s="11">
        <v>1999</v>
      </c>
      <c r="G120" s="12">
        <v>6</v>
      </c>
      <c r="H120" s="12">
        <v>19.8</v>
      </c>
      <c r="I120" s="11">
        <v>1</v>
      </c>
      <c r="J120" s="11" t="s">
        <v>679</v>
      </c>
      <c r="K120" s="61"/>
      <c r="N120" s="1"/>
      <c r="Q120" s="3"/>
    </row>
    <row r="121" spans="1:17" x14ac:dyDescent="0.3">
      <c r="A121" s="9" t="s">
        <v>438</v>
      </c>
      <c r="B121" s="9" t="s">
        <v>301</v>
      </c>
      <c r="C121" s="9" t="s">
        <v>302</v>
      </c>
      <c r="D121" s="10">
        <v>2046</v>
      </c>
      <c r="E121" s="9" t="s">
        <v>651</v>
      </c>
      <c r="F121" s="11">
        <v>1999</v>
      </c>
      <c r="G121" s="12">
        <v>11.9</v>
      </c>
      <c r="H121" s="12">
        <v>21.8</v>
      </c>
      <c r="I121" s="11">
        <v>1</v>
      </c>
      <c r="J121" s="11" t="s">
        <v>679</v>
      </c>
      <c r="K121" s="61"/>
      <c r="N121" s="1"/>
      <c r="Q121" s="3"/>
    </row>
    <row r="122" spans="1:17" x14ac:dyDescent="0.3">
      <c r="A122" s="9" t="s">
        <v>439</v>
      </c>
      <c r="B122" s="9" t="s">
        <v>301</v>
      </c>
      <c r="C122" s="9" t="s">
        <v>302</v>
      </c>
      <c r="D122" s="10">
        <v>2095</v>
      </c>
      <c r="E122" s="9" t="s">
        <v>653</v>
      </c>
      <c r="F122" s="11">
        <v>1999</v>
      </c>
      <c r="G122" s="12">
        <v>11</v>
      </c>
      <c r="H122" s="12">
        <v>19.8</v>
      </c>
      <c r="I122" s="11">
        <v>1</v>
      </c>
      <c r="J122" s="11" t="s">
        <v>679</v>
      </c>
      <c r="K122" s="61"/>
      <c r="N122" s="1"/>
      <c r="Q122" s="3"/>
    </row>
    <row r="123" spans="1:17" x14ac:dyDescent="0.3">
      <c r="A123" s="9" t="s">
        <v>440</v>
      </c>
      <c r="B123" s="9" t="s">
        <v>301</v>
      </c>
      <c r="C123" s="9" t="s">
        <v>302</v>
      </c>
      <c r="D123" s="10">
        <v>3286</v>
      </c>
      <c r="E123" s="9" t="s">
        <v>654</v>
      </c>
      <c r="F123" s="11">
        <v>1999</v>
      </c>
      <c r="G123" s="12">
        <v>361</v>
      </c>
      <c r="H123" s="12">
        <v>10.16</v>
      </c>
      <c r="I123" s="11">
        <v>10</v>
      </c>
      <c r="J123" s="11" t="s">
        <v>680</v>
      </c>
      <c r="K123" s="61"/>
      <c r="N123" s="1"/>
      <c r="Q123" s="3"/>
    </row>
    <row r="124" spans="1:17" x14ac:dyDescent="0.3">
      <c r="A124" s="9" t="s">
        <v>442</v>
      </c>
      <c r="B124" s="9" t="s">
        <v>301</v>
      </c>
      <c r="C124" s="9" t="s">
        <v>441</v>
      </c>
      <c r="D124" s="10">
        <v>3289</v>
      </c>
      <c r="E124" s="9" t="s">
        <v>654</v>
      </c>
      <c r="F124" s="11">
        <v>1999</v>
      </c>
      <c r="G124" s="12">
        <v>361</v>
      </c>
      <c r="H124" s="12">
        <v>10.81</v>
      </c>
      <c r="I124" s="11">
        <v>10</v>
      </c>
      <c r="J124" s="11" t="s">
        <v>680</v>
      </c>
      <c r="K124" s="61"/>
      <c r="N124" s="1"/>
      <c r="Q124" s="3"/>
    </row>
    <row r="125" spans="1:17" x14ac:dyDescent="0.3">
      <c r="A125" s="9" t="s">
        <v>443</v>
      </c>
      <c r="B125" s="9" t="s">
        <v>301</v>
      </c>
      <c r="C125" s="9" t="s">
        <v>302</v>
      </c>
      <c r="D125" s="10">
        <v>4019</v>
      </c>
      <c r="E125" s="9" t="s">
        <v>653</v>
      </c>
      <c r="F125" s="11">
        <v>1999</v>
      </c>
      <c r="G125" s="12">
        <v>12</v>
      </c>
      <c r="H125" s="12">
        <v>19.8</v>
      </c>
      <c r="I125" s="11">
        <v>1</v>
      </c>
      <c r="J125" s="11" t="s">
        <v>679</v>
      </c>
      <c r="K125" s="61"/>
      <c r="N125" s="1"/>
      <c r="Q125" s="3"/>
    </row>
    <row r="126" spans="1:17" x14ac:dyDescent="0.3">
      <c r="A126" s="9" t="s">
        <v>444</v>
      </c>
      <c r="B126" s="9" t="s">
        <v>301</v>
      </c>
      <c r="C126" s="9" t="s">
        <v>302</v>
      </c>
      <c r="D126" s="10">
        <v>4322</v>
      </c>
      <c r="E126" s="9" t="s">
        <v>652</v>
      </c>
      <c r="F126" s="11">
        <v>1999</v>
      </c>
      <c r="G126" s="12">
        <v>51.75</v>
      </c>
      <c r="H126" s="12">
        <v>7.9</v>
      </c>
      <c r="I126" s="11">
        <v>3</v>
      </c>
      <c r="J126" s="11" t="s">
        <v>679</v>
      </c>
      <c r="K126" s="61"/>
      <c r="N126" s="1"/>
      <c r="Q126" s="3"/>
    </row>
    <row r="127" spans="1:17" x14ac:dyDescent="0.3">
      <c r="A127" s="9" t="s">
        <v>445</v>
      </c>
      <c r="B127" s="9" t="s">
        <v>301</v>
      </c>
      <c r="C127" s="9" t="s">
        <v>302</v>
      </c>
      <c r="D127" s="10">
        <v>4474</v>
      </c>
      <c r="E127" s="9" t="s">
        <v>651</v>
      </c>
      <c r="F127" s="11">
        <v>1999</v>
      </c>
      <c r="G127" s="12">
        <v>9.4</v>
      </c>
      <c r="H127" s="12">
        <v>37.15</v>
      </c>
      <c r="I127" s="11">
        <v>1</v>
      </c>
      <c r="J127" s="11" t="s">
        <v>679</v>
      </c>
      <c r="K127" s="61"/>
      <c r="N127" s="1"/>
      <c r="Q127" s="3"/>
    </row>
    <row r="128" spans="1:17" x14ac:dyDescent="0.3">
      <c r="A128" s="9" t="s">
        <v>446</v>
      </c>
      <c r="B128" s="9" t="s">
        <v>301</v>
      </c>
      <c r="C128" s="9" t="s">
        <v>302</v>
      </c>
      <c r="D128" s="10">
        <v>4709</v>
      </c>
      <c r="E128" s="9" t="s">
        <v>652</v>
      </c>
      <c r="F128" s="11">
        <v>1999</v>
      </c>
      <c r="G128" s="12">
        <v>39.92</v>
      </c>
      <c r="H128" s="12">
        <v>7.9</v>
      </c>
      <c r="I128" s="11">
        <v>1</v>
      </c>
      <c r="J128" s="11" t="s">
        <v>680</v>
      </c>
      <c r="K128" s="61"/>
      <c r="N128" s="1"/>
      <c r="Q128" s="3"/>
    </row>
    <row r="129" spans="1:17" x14ac:dyDescent="0.3">
      <c r="A129" s="9" t="s">
        <v>447</v>
      </c>
      <c r="B129" s="9" t="s">
        <v>301</v>
      </c>
      <c r="C129" s="9" t="s">
        <v>302</v>
      </c>
      <c r="D129" s="10">
        <v>5043</v>
      </c>
      <c r="E129" s="9" t="s">
        <v>653</v>
      </c>
      <c r="F129" s="11">
        <v>1999</v>
      </c>
      <c r="G129" s="12">
        <v>21.4</v>
      </c>
      <c r="H129" s="12">
        <v>19.8</v>
      </c>
      <c r="I129" s="11">
        <v>2</v>
      </c>
      <c r="J129" s="11" t="s">
        <v>679</v>
      </c>
      <c r="K129" s="61"/>
      <c r="N129" s="1"/>
      <c r="Q129" s="3"/>
    </row>
    <row r="130" spans="1:17" x14ac:dyDescent="0.3">
      <c r="A130" s="9" t="s">
        <v>448</v>
      </c>
      <c r="B130" s="9" t="s">
        <v>301</v>
      </c>
      <c r="C130" s="9" t="s">
        <v>302</v>
      </c>
      <c r="D130" s="10">
        <v>5504</v>
      </c>
      <c r="E130" s="9" t="s">
        <v>653</v>
      </c>
      <c r="F130" s="11">
        <v>1999</v>
      </c>
      <c r="G130" s="12">
        <v>13.3</v>
      </c>
      <c r="H130" s="12">
        <v>19.8</v>
      </c>
      <c r="I130" s="11">
        <v>1</v>
      </c>
      <c r="J130" s="11" t="s">
        <v>679</v>
      </c>
      <c r="K130" s="61"/>
      <c r="N130" s="1"/>
      <c r="Q130" s="3"/>
    </row>
    <row r="131" spans="1:17" x14ac:dyDescent="0.3">
      <c r="A131" s="9" t="s">
        <v>449</v>
      </c>
      <c r="B131" s="9" t="s">
        <v>301</v>
      </c>
      <c r="C131" s="9" t="s">
        <v>302</v>
      </c>
      <c r="D131" s="10">
        <v>5800</v>
      </c>
      <c r="E131" s="9" t="s">
        <v>653</v>
      </c>
      <c r="F131" s="11">
        <v>1999</v>
      </c>
      <c r="G131" s="12">
        <v>12</v>
      </c>
      <c r="H131" s="12">
        <v>19.8</v>
      </c>
      <c r="I131" s="11">
        <v>1</v>
      </c>
      <c r="J131" s="11" t="s">
        <v>679</v>
      </c>
      <c r="K131" s="61"/>
      <c r="N131" s="1"/>
      <c r="Q131" s="3"/>
    </row>
    <row r="132" spans="1:17" x14ac:dyDescent="0.3">
      <c r="A132" s="9" t="s">
        <v>450</v>
      </c>
      <c r="B132" s="9" t="s">
        <v>301</v>
      </c>
      <c r="C132" s="9" t="s">
        <v>302</v>
      </c>
      <c r="D132" s="10">
        <v>5975</v>
      </c>
      <c r="E132" s="9" t="s">
        <v>651</v>
      </c>
      <c r="F132" s="11">
        <v>1999</v>
      </c>
      <c r="G132" s="12">
        <v>9.24</v>
      </c>
      <c r="H132" s="12">
        <v>37.619999999999997</v>
      </c>
      <c r="I132" s="11">
        <v>1</v>
      </c>
      <c r="J132" s="11" t="s">
        <v>679</v>
      </c>
      <c r="K132" s="61"/>
      <c r="N132" s="1"/>
      <c r="Q132" s="3"/>
    </row>
    <row r="133" spans="1:17" x14ac:dyDescent="0.3">
      <c r="A133" s="9" t="s">
        <v>451</v>
      </c>
      <c r="B133" s="9" t="s">
        <v>301</v>
      </c>
      <c r="C133" s="9" t="s">
        <v>302</v>
      </c>
      <c r="D133" s="10">
        <v>6484</v>
      </c>
      <c r="E133" s="9" t="s">
        <v>652</v>
      </c>
      <c r="F133" s="11">
        <v>1999</v>
      </c>
      <c r="G133" s="12">
        <v>53.3</v>
      </c>
      <c r="H133" s="12">
        <v>7.9</v>
      </c>
      <c r="I133" s="11">
        <v>3</v>
      </c>
      <c r="J133" s="11" t="s">
        <v>679</v>
      </c>
      <c r="K133" s="61"/>
      <c r="N133" s="1"/>
      <c r="Q133" s="3"/>
    </row>
    <row r="134" spans="1:17" x14ac:dyDescent="0.3">
      <c r="A134" s="9" t="s">
        <v>452</v>
      </c>
      <c r="B134" s="9" t="s">
        <v>301</v>
      </c>
      <c r="C134" s="9" t="s">
        <v>302</v>
      </c>
      <c r="D134" s="10">
        <v>6770</v>
      </c>
      <c r="E134" s="9" t="s">
        <v>651</v>
      </c>
      <c r="F134" s="11">
        <v>1999</v>
      </c>
      <c r="G134" s="12">
        <v>9.1999999999999993</v>
      </c>
      <c r="H134" s="12">
        <v>21.45</v>
      </c>
      <c r="I134" s="11">
        <v>1</v>
      </c>
      <c r="J134" s="11" t="s">
        <v>679</v>
      </c>
      <c r="K134" s="61"/>
      <c r="N134" s="1"/>
      <c r="Q134" s="3"/>
    </row>
    <row r="135" spans="1:17" x14ac:dyDescent="0.3">
      <c r="A135" s="9" t="s">
        <v>453</v>
      </c>
      <c r="B135" s="9" t="s">
        <v>301</v>
      </c>
      <c r="C135" s="9" t="s">
        <v>302</v>
      </c>
      <c r="D135" s="10">
        <v>7271</v>
      </c>
      <c r="E135" s="9" t="s">
        <v>653</v>
      </c>
      <c r="F135" s="11">
        <v>1999</v>
      </c>
      <c r="G135" s="12">
        <v>8.6</v>
      </c>
      <c r="H135" s="12">
        <v>19.8</v>
      </c>
      <c r="I135" s="11">
        <v>1</v>
      </c>
      <c r="J135" s="11" t="s">
        <v>679</v>
      </c>
      <c r="K135" s="61"/>
      <c r="N135" s="1"/>
      <c r="Q135" s="3"/>
    </row>
    <row r="136" spans="1:17" x14ac:dyDescent="0.3">
      <c r="A136" s="9" t="s">
        <v>454</v>
      </c>
      <c r="B136" s="9" t="s">
        <v>301</v>
      </c>
      <c r="C136" s="9" t="s">
        <v>302</v>
      </c>
      <c r="D136" s="10">
        <v>7756</v>
      </c>
      <c r="E136" s="9" t="s">
        <v>654</v>
      </c>
      <c r="F136" s="11">
        <v>1999</v>
      </c>
      <c r="G136" s="12">
        <v>345</v>
      </c>
      <c r="H136" s="12">
        <v>10.16</v>
      </c>
      <c r="I136" s="11">
        <v>10</v>
      </c>
      <c r="J136" s="11" t="s">
        <v>680</v>
      </c>
      <c r="K136" s="61"/>
      <c r="N136" s="1"/>
      <c r="Q136" s="3"/>
    </row>
    <row r="137" spans="1:17" x14ac:dyDescent="0.3">
      <c r="A137" s="9" t="s">
        <v>455</v>
      </c>
      <c r="B137" s="9" t="s">
        <v>301</v>
      </c>
      <c r="C137" s="9" t="s">
        <v>441</v>
      </c>
      <c r="D137" s="10">
        <v>7761</v>
      </c>
      <c r="E137" s="9" t="s">
        <v>654</v>
      </c>
      <c r="F137" s="11">
        <v>1999</v>
      </c>
      <c r="G137" s="12">
        <v>345</v>
      </c>
      <c r="H137" s="12">
        <v>10.81</v>
      </c>
      <c r="I137" s="11">
        <v>10</v>
      </c>
      <c r="J137" s="11" t="s">
        <v>680</v>
      </c>
      <c r="K137" s="61"/>
      <c r="N137" s="1"/>
      <c r="Q137" s="3"/>
    </row>
    <row r="138" spans="1:17" x14ac:dyDescent="0.3">
      <c r="A138" s="9" t="s">
        <v>475</v>
      </c>
      <c r="B138" s="9" t="s">
        <v>301</v>
      </c>
      <c r="C138" s="9" t="s">
        <v>474</v>
      </c>
      <c r="D138" s="10">
        <v>63</v>
      </c>
      <c r="E138" s="9" t="s">
        <v>653</v>
      </c>
      <c r="F138" s="11">
        <v>1999</v>
      </c>
      <c r="G138" s="12">
        <v>8.25</v>
      </c>
      <c r="H138" s="12">
        <v>8.5</v>
      </c>
      <c r="I138" s="11">
        <v>1</v>
      </c>
      <c r="J138" s="11" t="s">
        <v>679</v>
      </c>
      <c r="K138" s="61"/>
      <c r="N138" s="1"/>
      <c r="Q138" s="3"/>
    </row>
    <row r="139" spans="1:17" x14ac:dyDescent="0.3">
      <c r="A139" s="9" t="s">
        <v>477</v>
      </c>
      <c r="B139" s="9" t="s">
        <v>301</v>
      </c>
      <c r="C139" s="9" t="s">
        <v>476</v>
      </c>
      <c r="D139" s="10">
        <v>411</v>
      </c>
      <c r="E139" s="9" t="s">
        <v>653</v>
      </c>
      <c r="F139" s="11">
        <v>1999</v>
      </c>
      <c r="G139" s="12">
        <v>8.4499999999999993</v>
      </c>
      <c r="H139" s="12">
        <v>12.79</v>
      </c>
      <c r="I139" s="11">
        <v>1</v>
      </c>
      <c r="J139" s="11" t="s">
        <v>679</v>
      </c>
      <c r="K139" s="61"/>
      <c r="N139" s="1"/>
      <c r="Q139" s="3"/>
    </row>
    <row r="140" spans="1:17" x14ac:dyDescent="0.3">
      <c r="A140" s="9" t="s">
        <v>480</v>
      </c>
      <c r="B140" s="9" t="s">
        <v>62</v>
      </c>
      <c r="C140" s="9" t="s">
        <v>479</v>
      </c>
      <c r="D140" s="10">
        <v>84</v>
      </c>
      <c r="E140" s="9" t="s">
        <v>653</v>
      </c>
      <c r="F140" s="11">
        <v>2001</v>
      </c>
      <c r="G140" s="12">
        <v>6</v>
      </c>
      <c r="H140" s="12">
        <v>15.1</v>
      </c>
      <c r="I140" s="11">
        <v>1</v>
      </c>
      <c r="J140" s="11" t="s">
        <v>679</v>
      </c>
      <c r="K140" s="61"/>
      <c r="N140" s="1"/>
      <c r="Q140" s="3"/>
    </row>
    <row r="141" spans="1:17" x14ac:dyDescent="0.3">
      <c r="A141" s="9" t="s">
        <v>481</v>
      </c>
      <c r="B141" s="9" t="s">
        <v>301</v>
      </c>
      <c r="C141" s="9" t="s">
        <v>430</v>
      </c>
      <c r="D141" s="10">
        <v>1036</v>
      </c>
      <c r="E141" s="9" t="s">
        <v>651</v>
      </c>
      <c r="F141" s="11">
        <v>2001</v>
      </c>
      <c r="G141" s="12">
        <v>43.25</v>
      </c>
      <c r="H141" s="12">
        <v>10.75</v>
      </c>
      <c r="I141" s="11">
        <v>3</v>
      </c>
      <c r="J141" s="11" t="s">
        <v>679</v>
      </c>
      <c r="K141" s="61"/>
      <c r="N141" s="1"/>
      <c r="Q141" s="3"/>
    </row>
    <row r="142" spans="1:17" x14ac:dyDescent="0.3">
      <c r="A142" s="9" t="s">
        <v>483</v>
      </c>
      <c r="B142" s="9" t="s">
        <v>301</v>
      </c>
      <c r="C142" s="9" t="s">
        <v>482</v>
      </c>
      <c r="D142" s="10">
        <v>1056</v>
      </c>
      <c r="E142" s="9" t="s">
        <v>651</v>
      </c>
      <c r="F142" s="11">
        <v>2001</v>
      </c>
      <c r="G142" s="12">
        <v>43.25</v>
      </c>
      <c r="H142" s="12">
        <v>10.65</v>
      </c>
      <c r="I142" s="11">
        <v>3</v>
      </c>
      <c r="J142" s="11" t="s">
        <v>679</v>
      </c>
      <c r="K142" s="61"/>
      <c r="N142" s="1"/>
      <c r="Q142" s="3"/>
    </row>
    <row r="143" spans="1:17" x14ac:dyDescent="0.3">
      <c r="A143" s="9" t="s">
        <v>484</v>
      </c>
      <c r="B143" s="9" t="s">
        <v>301</v>
      </c>
      <c r="C143" s="9" t="s">
        <v>430</v>
      </c>
      <c r="D143" s="10">
        <v>1099</v>
      </c>
      <c r="E143" s="9" t="s">
        <v>651</v>
      </c>
      <c r="F143" s="11">
        <v>2001</v>
      </c>
      <c r="G143" s="12">
        <v>33.25</v>
      </c>
      <c r="H143" s="12">
        <v>10.75</v>
      </c>
      <c r="I143" s="11">
        <v>3</v>
      </c>
      <c r="J143" s="11" t="s">
        <v>679</v>
      </c>
      <c r="K143" s="61"/>
      <c r="N143" s="1"/>
      <c r="Q143" s="3"/>
    </row>
    <row r="144" spans="1:17" x14ac:dyDescent="0.3">
      <c r="A144" s="9" t="s">
        <v>485</v>
      </c>
      <c r="B144" s="9" t="s">
        <v>301</v>
      </c>
      <c r="C144" s="9" t="s">
        <v>482</v>
      </c>
      <c r="D144" s="10">
        <v>1112</v>
      </c>
      <c r="E144" s="9" t="s">
        <v>651</v>
      </c>
      <c r="F144" s="11">
        <v>2001</v>
      </c>
      <c r="G144" s="12">
        <v>33.25</v>
      </c>
      <c r="H144" s="12">
        <v>10.65</v>
      </c>
      <c r="I144" s="11">
        <v>3</v>
      </c>
      <c r="J144" s="11" t="s">
        <v>679</v>
      </c>
      <c r="K144" s="61"/>
      <c r="N144" s="1"/>
      <c r="Q144" s="3"/>
    </row>
    <row r="145" spans="1:17" x14ac:dyDescent="0.3">
      <c r="A145" s="9" t="s">
        <v>486</v>
      </c>
      <c r="B145" s="9" t="s">
        <v>301</v>
      </c>
      <c r="C145" s="9" t="s">
        <v>430</v>
      </c>
      <c r="D145" s="10">
        <v>1779</v>
      </c>
      <c r="E145" s="9" t="s">
        <v>653</v>
      </c>
      <c r="F145" s="11">
        <v>2001</v>
      </c>
      <c r="G145" s="12">
        <v>7.7</v>
      </c>
      <c r="H145" s="12">
        <v>19.96</v>
      </c>
      <c r="I145" s="11">
        <v>1</v>
      </c>
      <c r="J145" s="11" t="s">
        <v>679</v>
      </c>
      <c r="K145" s="61"/>
      <c r="N145" s="1"/>
      <c r="Q145" s="3"/>
    </row>
    <row r="146" spans="1:17" x14ac:dyDescent="0.3">
      <c r="A146" s="9" t="s">
        <v>487</v>
      </c>
      <c r="B146" s="9" t="s">
        <v>301</v>
      </c>
      <c r="C146" s="9" t="s">
        <v>430</v>
      </c>
      <c r="D146" s="10">
        <v>2674</v>
      </c>
      <c r="E146" s="9" t="s">
        <v>651</v>
      </c>
      <c r="F146" s="11">
        <v>2001</v>
      </c>
      <c r="G146" s="12">
        <v>7</v>
      </c>
      <c r="H146" s="12">
        <v>19.96</v>
      </c>
      <c r="I146" s="11">
        <v>1</v>
      </c>
      <c r="J146" s="11" t="s">
        <v>679</v>
      </c>
      <c r="K146" s="61"/>
      <c r="N146" s="1"/>
      <c r="Q146" s="3"/>
    </row>
    <row r="147" spans="1:17" x14ac:dyDescent="0.3">
      <c r="A147" s="9" t="s">
        <v>488</v>
      </c>
      <c r="B147" s="9" t="s">
        <v>301</v>
      </c>
      <c r="C147" s="9" t="s">
        <v>430</v>
      </c>
      <c r="D147" s="10">
        <v>3360</v>
      </c>
      <c r="E147" s="9" t="s">
        <v>653</v>
      </c>
      <c r="F147" s="11">
        <v>2001</v>
      </c>
      <c r="G147" s="12">
        <v>7.7</v>
      </c>
      <c r="H147" s="12">
        <v>19.96</v>
      </c>
      <c r="I147" s="11">
        <v>1</v>
      </c>
      <c r="J147" s="11" t="s">
        <v>679</v>
      </c>
      <c r="K147" s="61"/>
      <c r="N147" s="1"/>
      <c r="Q147" s="3"/>
    </row>
    <row r="148" spans="1:17" x14ac:dyDescent="0.3">
      <c r="A148" s="9" t="s">
        <v>489</v>
      </c>
      <c r="B148" s="9" t="s">
        <v>301</v>
      </c>
      <c r="C148" s="9" t="s">
        <v>430</v>
      </c>
      <c r="D148" s="10">
        <v>3522</v>
      </c>
      <c r="E148" s="9" t="s">
        <v>651</v>
      </c>
      <c r="F148" s="11">
        <v>2001</v>
      </c>
      <c r="G148" s="12">
        <v>8</v>
      </c>
      <c r="H148" s="12">
        <v>19.8</v>
      </c>
      <c r="I148" s="11">
        <v>1</v>
      </c>
      <c r="J148" s="11" t="s">
        <v>679</v>
      </c>
      <c r="K148" s="61"/>
      <c r="N148" s="1"/>
      <c r="Q148" s="3"/>
    </row>
    <row r="149" spans="1:17" x14ac:dyDescent="0.3">
      <c r="A149" s="9" t="s">
        <v>553</v>
      </c>
      <c r="B149" s="9" t="s">
        <v>301</v>
      </c>
      <c r="C149" s="9" t="s">
        <v>302</v>
      </c>
      <c r="D149" s="10">
        <v>0</v>
      </c>
      <c r="E149" s="9" t="s">
        <v>652</v>
      </c>
      <c r="F149" s="11">
        <v>2000</v>
      </c>
      <c r="G149" s="12">
        <v>55.09</v>
      </c>
      <c r="H149" s="12">
        <v>12.4</v>
      </c>
      <c r="I149" s="11">
        <v>3</v>
      </c>
      <c r="J149" s="11" t="s">
        <v>679</v>
      </c>
      <c r="K149" s="61"/>
      <c r="N149" s="1"/>
      <c r="Q149" s="3"/>
    </row>
    <row r="150" spans="1:17" x14ac:dyDescent="0.3">
      <c r="A150" s="9" t="s">
        <v>597</v>
      </c>
      <c r="B150" s="9" t="s">
        <v>301</v>
      </c>
      <c r="C150" s="9" t="s">
        <v>596</v>
      </c>
      <c r="D150" s="10">
        <v>752</v>
      </c>
      <c r="E150" s="9" t="s">
        <v>653</v>
      </c>
      <c r="F150" s="11">
        <v>2000</v>
      </c>
      <c r="G150" s="12">
        <v>13.2</v>
      </c>
      <c r="H150" s="12">
        <v>26.76</v>
      </c>
      <c r="I150" s="11">
        <v>1</v>
      </c>
      <c r="J150" s="11" t="s">
        <v>679</v>
      </c>
      <c r="K150" s="61"/>
      <c r="N150" s="1"/>
      <c r="Q150" s="3"/>
    </row>
    <row r="151" spans="1:17" x14ac:dyDescent="0.3">
      <c r="A151" s="9" t="s">
        <v>598</v>
      </c>
      <c r="B151" s="9" t="s">
        <v>301</v>
      </c>
      <c r="C151" s="9" t="s">
        <v>596</v>
      </c>
      <c r="D151" s="10">
        <v>1182</v>
      </c>
      <c r="E151" s="9" t="s">
        <v>653</v>
      </c>
      <c r="F151" s="11">
        <v>2003</v>
      </c>
      <c r="G151" s="12">
        <v>6.5</v>
      </c>
      <c r="H151" s="12">
        <v>31.09</v>
      </c>
      <c r="I151" s="11">
        <v>1</v>
      </c>
      <c r="J151" s="11" t="s">
        <v>679</v>
      </c>
      <c r="K151" s="61"/>
      <c r="N151" s="1"/>
      <c r="Q151" s="3"/>
    </row>
    <row r="152" spans="1:17" x14ac:dyDescent="0.3">
      <c r="A152" s="9" t="s">
        <v>599</v>
      </c>
      <c r="B152" s="9" t="s">
        <v>301</v>
      </c>
      <c r="C152" s="9" t="s">
        <v>596</v>
      </c>
      <c r="D152" s="10">
        <v>1448</v>
      </c>
      <c r="E152" s="9" t="s">
        <v>654</v>
      </c>
      <c r="F152" s="11">
        <v>2006</v>
      </c>
      <c r="G152" s="12">
        <v>153</v>
      </c>
      <c r="H152" s="12">
        <v>10.4</v>
      </c>
      <c r="I152" s="11">
        <v>6</v>
      </c>
      <c r="J152" s="11" t="s">
        <v>680</v>
      </c>
      <c r="K152" s="61"/>
      <c r="N152" s="1"/>
      <c r="Q152" s="3"/>
    </row>
    <row r="153" spans="1:17" x14ac:dyDescent="0.3">
      <c r="A153" s="9" t="s">
        <v>600</v>
      </c>
      <c r="B153" s="9" t="s">
        <v>301</v>
      </c>
      <c r="C153" s="9" t="s">
        <v>596</v>
      </c>
      <c r="D153" s="10">
        <v>1889</v>
      </c>
      <c r="E153" s="9" t="s">
        <v>654</v>
      </c>
      <c r="F153" s="11">
        <v>2008</v>
      </c>
      <c r="G153" s="12">
        <v>134</v>
      </c>
      <c r="H153" s="12">
        <v>10.79</v>
      </c>
      <c r="I153" s="11">
        <v>4</v>
      </c>
      <c r="J153" s="11" t="s">
        <v>680</v>
      </c>
      <c r="K153" s="61"/>
      <c r="N153" s="1"/>
      <c r="Q153" s="3"/>
    </row>
    <row r="154" spans="1:17" x14ac:dyDescent="0.3">
      <c r="A154" s="9" t="s">
        <v>602</v>
      </c>
      <c r="B154" s="9" t="s">
        <v>301</v>
      </c>
      <c r="C154" s="9" t="s">
        <v>601</v>
      </c>
      <c r="D154" s="10">
        <v>1882</v>
      </c>
      <c r="E154" s="9" t="s">
        <v>654</v>
      </c>
      <c r="F154" s="11">
        <v>2008</v>
      </c>
      <c r="G154" s="12">
        <v>143</v>
      </c>
      <c r="H154" s="12">
        <v>11.14</v>
      </c>
      <c r="I154" s="11">
        <v>4</v>
      </c>
      <c r="J154" s="11" t="s">
        <v>680</v>
      </c>
      <c r="K154" s="61"/>
      <c r="N154" s="1"/>
      <c r="Q154" s="3"/>
    </row>
    <row r="155" spans="1:17" x14ac:dyDescent="0.3">
      <c r="A155" s="9" t="s">
        <v>603</v>
      </c>
      <c r="B155" s="9" t="s">
        <v>301</v>
      </c>
      <c r="C155" s="9" t="s">
        <v>596</v>
      </c>
      <c r="D155" s="10">
        <v>2173</v>
      </c>
      <c r="E155" s="9" t="s">
        <v>654</v>
      </c>
      <c r="F155" s="11">
        <v>2006</v>
      </c>
      <c r="G155" s="12">
        <v>300</v>
      </c>
      <c r="H155" s="12">
        <v>10.6</v>
      </c>
      <c r="I155" s="11">
        <v>9</v>
      </c>
      <c r="J155" s="11" t="s">
        <v>680</v>
      </c>
      <c r="K155" s="61"/>
      <c r="N155" s="1"/>
      <c r="Q155" s="3"/>
    </row>
    <row r="156" spans="1:17" x14ac:dyDescent="0.3">
      <c r="A156" s="9" t="s">
        <v>604</v>
      </c>
      <c r="B156" s="9" t="s">
        <v>301</v>
      </c>
      <c r="C156" s="9" t="s">
        <v>601</v>
      </c>
      <c r="D156" s="10">
        <v>2167</v>
      </c>
      <c r="E156" s="9" t="s">
        <v>654</v>
      </c>
      <c r="F156" s="11">
        <v>2006</v>
      </c>
      <c r="G156" s="12">
        <v>320</v>
      </c>
      <c r="H156" s="12">
        <v>10.6</v>
      </c>
      <c r="I156" s="11">
        <v>9</v>
      </c>
      <c r="J156" s="11" t="s">
        <v>680</v>
      </c>
      <c r="K156" s="61"/>
      <c r="N156" s="1"/>
      <c r="Q156" s="3"/>
    </row>
    <row r="157" spans="1:17" x14ac:dyDescent="0.3">
      <c r="A157" s="9" t="s">
        <v>605</v>
      </c>
      <c r="B157" s="9" t="s">
        <v>301</v>
      </c>
      <c r="C157" s="9" t="s">
        <v>596</v>
      </c>
      <c r="D157" s="10">
        <v>3291</v>
      </c>
      <c r="E157" s="9" t="s">
        <v>654</v>
      </c>
      <c r="F157" s="11">
        <v>2004</v>
      </c>
      <c r="G157" s="12">
        <v>679</v>
      </c>
      <c r="H157" s="12">
        <v>10.6</v>
      </c>
      <c r="I157" s="11">
        <v>22</v>
      </c>
      <c r="J157" s="11" t="s">
        <v>680</v>
      </c>
      <c r="K157" s="61"/>
      <c r="N157" s="1"/>
      <c r="Q157" s="3"/>
    </row>
    <row r="158" spans="1:17" x14ac:dyDescent="0.3">
      <c r="A158" s="9" t="s">
        <v>606</v>
      </c>
      <c r="B158" s="9" t="s">
        <v>301</v>
      </c>
      <c r="C158" s="9" t="s">
        <v>601</v>
      </c>
      <c r="D158" s="10">
        <v>3292</v>
      </c>
      <c r="E158" s="9" t="s">
        <v>654</v>
      </c>
      <c r="F158" s="11">
        <v>2004</v>
      </c>
      <c r="G158" s="12">
        <v>673</v>
      </c>
      <c r="H158" s="12">
        <v>10.6</v>
      </c>
      <c r="I158" s="11">
        <v>22</v>
      </c>
      <c r="J158" s="11" t="s">
        <v>680</v>
      </c>
      <c r="K158" s="61"/>
      <c r="N158" s="1"/>
      <c r="Q158" s="3"/>
    </row>
    <row r="159" spans="1:17" x14ac:dyDescent="0.3">
      <c r="A159" s="9" t="s">
        <v>607</v>
      </c>
      <c r="B159" s="9" t="s">
        <v>301</v>
      </c>
      <c r="C159" s="9" t="s">
        <v>596</v>
      </c>
      <c r="D159" s="10">
        <v>5424</v>
      </c>
      <c r="E159" s="9" t="s">
        <v>654</v>
      </c>
      <c r="F159" s="11">
        <v>2008</v>
      </c>
      <c r="G159" s="12">
        <v>334</v>
      </c>
      <c r="H159" s="12">
        <v>11.19</v>
      </c>
      <c r="I159" s="11">
        <v>6</v>
      </c>
      <c r="J159" s="11" t="s">
        <v>680</v>
      </c>
      <c r="K159" s="61"/>
      <c r="N159" s="1"/>
      <c r="Q159" s="3"/>
    </row>
    <row r="160" spans="1:17" x14ac:dyDescent="0.3">
      <c r="A160" s="9" t="s">
        <v>608</v>
      </c>
      <c r="B160" s="9" t="s">
        <v>301</v>
      </c>
      <c r="C160" s="9" t="s">
        <v>596</v>
      </c>
      <c r="D160" s="10">
        <v>5963</v>
      </c>
      <c r="E160" s="9" t="s">
        <v>654</v>
      </c>
      <c r="F160" s="11">
        <v>2008</v>
      </c>
      <c r="G160" s="12">
        <v>349</v>
      </c>
      <c r="H160" s="12">
        <v>10.56</v>
      </c>
      <c r="I160" s="11">
        <v>8</v>
      </c>
      <c r="J160" s="11" t="s">
        <v>680</v>
      </c>
      <c r="K160" s="61"/>
      <c r="N160" s="1"/>
      <c r="Q160" s="3"/>
    </row>
    <row r="161" spans="1:17" x14ac:dyDescent="0.3">
      <c r="A161" s="9" t="s">
        <v>609</v>
      </c>
      <c r="B161" s="9" t="s">
        <v>301</v>
      </c>
      <c r="C161" s="9" t="s">
        <v>601</v>
      </c>
      <c r="D161" s="10">
        <v>5962</v>
      </c>
      <c r="E161" s="9" t="s">
        <v>654</v>
      </c>
      <c r="F161" s="11">
        <v>2008</v>
      </c>
      <c r="G161" s="12">
        <v>382</v>
      </c>
      <c r="H161" s="12">
        <v>10.56</v>
      </c>
      <c r="I161" s="11">
        <v>9</v>
      </c>
      <c r="J161" s="11" t="s">
        <v>680</v>
      </c>
      <c r="K161" s="61"/>
      <c r="N161" s="1"/>
      <c r="O161" s="15"/>
      <c r="Q161" s="3"/>
    </row>
    <row r="162" spans="1:17" x14ac:dyDescent="0.3">
      <c r="A162" s="9" t="s">
        <v>610</v>
      </c>
      <c r="B162" s="9" t="s">
        <v>301</v>
      </c>
      <c r="C162" s="9" t="s">
        <v>596</v>
      </c>
      <c r="D162" s="10">
        <v>6457</v>
      </c>
      <c r="E162" s="9" t="s">
        <v>654</v>
      </c>
      <c r="F162" s="11">
        <v>2009</v>
      </c>
      <c r="G162" s="12">
        <v>260</v>
      </c>
      <c r="H162" s="12">
        <v>10.56</v>
      </c>
      <c r="I162" s="11">
        <v>6</v>
      </c>
      <c r="J162" s="11" t="s">
        <v>680</v>
      </c>
      <c r="K162" s="61"/>
      <c r="N162" s="1"/>
      <c r="O162" s="15"/>
      <c r="Q162" s="3"/>
    </row>
    <row r="163" spans="1:17" x14ac:dyDescent="0.3">
      <c r="A163" s="9" t="s">
        <v>611</v>
      </c>
      <c r="B163" s="9" t="s">
        <v>301</v>
      </c>
      <c r="C163" s="9" t="s">
        <v>601</v>
      </c>
      <c r="D163" s="10">
        <v>6454</v>
      </c>
      <c r="E163" s="9" t="s">
        <v>654</v>
      </c>
      <c r="F163" s="11">
        <v>2009</v>
      </c>
      <c r="G163" s="12">
        <v>260</v>
      </c>
      <c r="H163" s="12">
        <v>10.56</v>
      </c>
      <c r="I163" s="11">
        <v>6</v>
      </c>
      <c r="J163" s="11" t="s">
        <v>680</v>
      </c>
      <c r="K163" s="61"/>
      <c r="N163" s="1"/>
      <c r="O163" s="15"/>
      <c r="Q163" s="3"/>
    </row>
    <row r="164" spans="1:17" x14ac:dyDescent="0.3">
      <c r="A164" s="9" t="s">
        <v>612</v>
      </c>
      <c r="B164" s="9" t="s">
        <v>301</v>
      </c>
      <c r="C164" s="9" t="s">
        <v>596</v>
      </c>
      <c r="D164" s="10">
        <v>7075</v>
      </c>
      <c r="E164" s="9" t="s">
        <v>654</v>
      </c>
      <c r="F164" s="11">
        <v>2008</v>
      </c>
      <c r="G164" s="12">
        <v>330</v>
      </c>
      <c r="H164" s="12">
        <v>11</v>
      </c>
      <c r="I164" s="11">
        <v>12</v>
      </c>
      <c r="J164" s="11" t="s">
        <v>680</v>
      </c>
      <c r="K164" s="61"/>
      <c r="N164" s="1"/>
      <c r="O164" s="15"/>
      <c r="Q164" s="3"/>
    </row>
    <row r="165" spans="1:17" x14ac:dyDescent="0.3">
      <c r="A165" s="9" t="s">
        <v>613</v>
      </c>
      <c r="B165" s="9" t="s">
        <v>301</v>
      </c>
      <c r="C165" s="9" t="s">
        <v>601</v>
      </c>
      <c r="D165" s="10">
        <v>7060</v>
      </c>
      <c r="E165" s="9" t="s">
        <v>654</v>
      </c>
      <c r="F165" s="11">
        <v>2008</v>
      </c>
      <c r="G165" s="12">
        <v>362</v>
      </c>
      <c r="H165" s="12">
        <v>11</v>
      </c>
      <c r="I165" s="11">
        <v>13</v>
      </c>
      <c r="J165" s="11" t="s">
        <v>680</v>
      </c>
      <c r="K165" s="61"/>
      <c r="N165" s="1"/>
      <c r="O165" s="15"/>
      <c r="Q165" s="3"/>
    </row>
    <row r="166" spans="1:17" x14ac:dyDescent="0.3">
      <c r="A166" s="9" t="s">
        <v>614</v>
      </c>
      <c r="B166" s="9" t="s">
        <v>301</v>
      </c>
      <c r="C166" s="9" t="s">
        <v>596</v>
      </c>
      <c r="D166" s="10">
        <v>9084</v>
      </c>
      <c r="E166" s="9" t="s">
        <v>651</v>
      </c>
      <c r="F166" s="11">
        <v>2008</v>
      </c>
      <c r="G166" s="12">
        <v>9.4</v>
      </c>
      <c r="H166" s="12">
        <v>24.7</v>
      </c>
      <c r="I166" s="11">
        <v>1</v>
      </c>
      <c r="J166" s="11" t="s">
        <v>679</v>
      </c>
      <c r="K166" s="61"/>
      <c r="N166" s="1"/>
      <c r="O166" s="15"/>
      <c r="Q166" s="3"/>
    </row>
    <row r="167" spans="1:17" x14ac:dyDescent="0.3">
      <c r="A167" s="9" t="s">
        <v>615</v>
      </c>
      <c r="B167" s="9" t="s">
        <v>301</v>
      </c>
      <c r="C167" s="9" t="s">
        <v>596</v>
      </c>
      <c r="D167" s="10">
        <v>9579</v>
      </c>
      <c r="E167" s="9" t="s">
        <v>653</v>
      </c>
      <c r="F167" s="11">
        <v>2008</v>
      </c>
      <c r="G167" s="12">
        <v>5.5</v>
      </c>
      <c r="H167" s="12">
        <v>39.6</v>
      </c>
      <c r="I167" s="11">
        <v>1</v>
      </c>
      <c r="J167" s="11" t="s">
        <v>679</v>
      </c>
      <c r="K167" s="61"/>
      <c r="N167" s="1"/>
      <c r="O167" s="15"/>
      <c r="Q167" s="3"/>
    </row>
    <row r="168" spans="1:17" x14ac:dyDescent="0.3">
      <c r="A168" s="9" t="s">
        <v>616</v>
      </c>
      <c r="B168" s="9" t="s">
        <v>301</v>
      </c>
      <c r="C168" s="9" t="s">
        <v>430</v>
      </c>
      <c r="D168" s="10">
        <v>0</v>
      </c>
      <c r="E168" s="9" t="s">
        <v>653</v>
      </c>
      <c r="F168" s="11">
        <v>2003</v>
      </c>
      <c r="G168" s="12">
        <v>17.5</v>
      </c>
      <c r="H168" s="12">
        <v>37.5</v>
      </c>
      <c r="I168" s="11">
        <v>3</v>
      </c>
      <c r="J168" s="11" t="s">
        <v>679</v>
      </c>
      <c r="K168" s="61"/>
      <c r="N168" s="1"/>
      <c r="Q168" s="3"/>
    </row>
    <row r="169" spans="1:17" x14ac:dyDescent="0.3">
      <c r="A169" s="9" t="s">
        <v>617</v>
      </c>
      <c r="B169" s="9" t="s">
        <v>301</v>
      </c>
      <c r="C169" s="9" t="s">
        <v>596</v>
      </c>
      <c r="D169" s="10">
        <v>11586</v>
      </c>
      <c r="E169" s="9" t="s">
        <v>653</v>
      </c>
      <c r="F169" s="11">
        <v>2003</v>
      </c>
      <c r="G169" s="12">
        <v>6</v>
      </c>
      <c r="H169" s="12">
        <v>29.5</v>
      </c>
      <c r="I169" s="11">
        <v>1</v>
      </c>
      <c r="J169" s="11" t="s">
        <v>679</v>
      </c>
      <c r="K169" s="61"/>
      <c r="N169" s="1"/>
      <c r="Q169" s="3"/>
    </row>
    <row r="170" spans="1:17" x14ac:dyDescent="0.3">
      <c r="A170" s="9" t="s">
        <v>618</v>
      </c>
      <c r="B170" s="9" t="s">
        <v>301</v>
      </c>
      <c r="C170" s="9" t="s">
        <v>601</v>
      </c>
      <c r="D170" s="10">
        <v>5425</v>
      </c>
      <c r="E170" s="9" t="s">
        <v>654</v>
      </c>
      <c r="F170" s="11">
        <v>2008</v>
      </c>
      <c r="G170" s="12">
        <v>334</v>
      </c>
      <c r="H170" s="12">
        <v>11.19</v>
      </c>
      <c r="I170" s="11">
        <v>6</v>
      </c>
      <c r="J170" s="11" t="s">
        <v>680</v>
      </c>
      <c r="K170" s="61"/>
      <c r="N170" s="1"/>
      <c r="Q170" s="3"/>
    </row>
    <row r="171" spans="1:17" x14ac:dyDescent="0.3">
      <c r="A171" s="9" t="s">
        <v>644</v>
      </c>
      <c r="B171" s="9" t="s">
        <v>301</v>
      </c>
      <c r="C171" s="9" t="s">
        <v>482</v>
      </c>
      <c r="D171" s="10">
        <v>6273</v>
      </c>
      <c r="E171" s="9" t="s">
        <v>651</v>
      </c>
      <c r="F171" s="11">
        <v>1999</v>
      </c>
      <c r="G171" s="12">
        <v>31.3</v>
      </c>
      <c r="H171" s="12">
        <v>14.21</v>
      </c>
      <c r="I171" s="11">
        <v>2</v>
      </c>
      <c r="J171" s="11" t="s">
        <v>679</v>
      </c>
      <c r="K171" s="61"/>
      <c r="N171" s="1"/>
      <c r="Q171" s="3"/>
    </row>
    <row r="172" spans="1:17" x14ac:dyDescent="0.3">
      <c r="A172" s="9" t="s">
        <v>647</v>
      </c>
      <c r="B172" s="9" t="s">
        <v>301</v>
      </c>
      <c r="C172" s="9" t="s">
        <v>601</v>
      </c>
      <c r="D172" s="10">
        <v>1450</v>
      </c>
      <c r="E172" s="9" t="s">
        <v>654</v>
      </c>
      <c r="F172" s="11">
        <v>2006</v>
      </c>
      <c r="G172" s="12">
        <v>153</v>
      </c>
      <c r="H172" s="12">
        <v>10.4</v>
      </c>
      <c r="I172" s="11">
        <v>6</v>
      </c>
      <c r="J172" s="11" t="s">
        <v>680</v>
      </c>
      <c r="K172" s="61"/>
      <c r="N172" s="1"/>
      <c r="Q172" s="3"/>
    </row>
    <row r="173" spans="1:17" x14ac:dyDescent="0.3">
      <c r="M173"/>
    </row>
    <row r="174" spans="1:17" x14ac:dyDescent="0.3">
      <c r="I174" s="77" t="s">
        <v>663</v>
      </c>
      <c r="J174" s="78"/>
      <c r="K174" s="62">
        <f>SUM(K2:K172)</f>
        <v>0</v>
      </c>
    </row>
    <row r="175" spans="1:17" x14ac:dyDescent="0.3">
      <c r="I175" s="77" t="s">
        <v>664</v>
      </c>
      <c r="J175" s="78"/>
      <c r="K175" s="63">
        <f>K174*0.22</f>
        <v>0</v>
      </c>
    </row>
    <row r="176" spans="1:17" x14ac:dyDescent="0.3">
      <c r="I176" s="77" t="s">
        <v>665</v>
      </c>
      <c r="J176" s="78"/>
      <c r="K176" s="63">
        <f>SUM(K174:K175)</f>
        <v>0</v>
      </c>
    </row>
  </sheetData>
  <sheetProtection algorithmName="SHA-512" hashValue="+64+ggUl6ahyNs9s8XzA2sdvw6e9VWnH4HPt1ecoJ6iJaTc76TOnpymaGy5Hg57GRd4ta/nxdgBQwpCcJlPmIw==" saltValue="1xeQVfiUpRKmIj+72Rq1mQ==" spinCount="100000" sheet="1" objects="1" scenarios="1"/>
  <mergeCells count="3">
    <mergeCell ref="I174:J174"/>
    <mergeCell ref="I175:J175"/>
    <mergeCell ref="I176:J176"/>
  </mergeCells>
  <conditionalFormatting sqref="A1:A1048576">
    <cfRule type="duplicateValues" dxfId="1" priority="1"/>
  </conditionalFormatting>
  <pageMargins left="0.25" right="0.25" top="0.75" bottom="0.75" header="0.3" footer="0.3"/>
  <pageSetup paperSize="9" orientation="landscape" r:id="rId1"/>
  <headerFooter>
    <oddHeader>&amp;LOBDOBNI PREGLEDI 2022-2024&amp;CGLAVNI PREGLEDI 2022&amp;RACB POSTOJNA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zoomScaleNormal="100" workbookViewId="0">
      <selection activeCell="K35" sqref="K35"/>
    </sheetView>
  </sheetViews>
  <sheetFormatPr defaultColWidth="8.88671875" defaultRowHeight="14.4" x14ac:dyDescent="0.3"/>
  <cols>
    <col min="1" max="1" width="13.6640625" style="1" customWidth="1"/>
    <col min="2" max="3" width="10.6640625" style="1" customWidth="1"/>
    <col min="4" max="4" width="10.6640625" style="2" customWidth="1"/>
    <col min="5" max="6" width="14.33203125" style="1" customWidth="1"/>
    <col min="7" max="7" width="15" style="3" customWidth="1"/>
    <col min="8" max="8" width="14.6640625" style="3" customWidth="1"/>
    <col min="9" max="9" width="8.6640625" style="1" customWidth="1"/>
    <col min="10" max="10" width="11.88671875" style="1" customWidth="1"/>
    <col min="11" max="11" width="17.109375" style="1" customWidth="1"/>
    <col min="12" max="16384" width="8.88671875" style="1"/>
  </cols>
  <sheetData>
    <row r="1" spans="1:17" ht="28.8" x14ac:dyDescent="0.3">
      <c r="A1" s="5" t="s">
        <v>2</v>
      </c>
      <c r="B1" s="5" t="s">
        <v>7</v>
      </c>
      <c r="C1" s="5" t="s">
        <v>0</v>
      </c>
      <c r="D1" s="7" t="s">
        <v>3</v>
      </c>
      <c r="E1" s="5" t="s">
        <v>1</v>
      </c>
      <c r="F1" s="5" t="s">
        <v>4</v>
      </c>
      <c r="G1" s="8" t="s">
        <v>5</v>
      </c>
      <c r="H1" s="8" t="s">
        <v>6</v>
      </c>
      <c r="I1" s="5" t="s">
        <v>8</v>
      </c>
      <c r="J1" s="5" t="s">
        <v>666</v>
      </c>
      <c r="K1" s="5" t="s">
        <v>711</v>
      </c>
    </row>
    <row r="2" spans="1:17" x14ac:dyDescent="0.3">
      <c r="A2" s="9" t="s">
        <v>33</v>
      </c>
      <c r="B2" s="9" t="s">
        <v>9</v>
      </c>
      <c r="C2" s="9" t="s">
        <v>32</v>
      </c>
      <c r="D2" s="10">
        <v>0</v>
      </c>
      <c r="E2" s="9" t="s">
        <v>652</v>
      </c>
      <c r="F2" s="11">
        <v>1985</v>
      </c>
      <c r="G2" s="12">
        <v>60.2</v>
      </c>
      <c r="H2" s="12">
        <v>11.3</v>
      </c>
      <c r="I2" s="11">
        <v>4</v>
      </c>
      <c r="J2" s="11" t="s">
        <v>679</v>
      </c>
      <c r="K2" s="61"/>
      <c r="Q2" s="3"/>
    </row>
    <row r="3" spans="1:17" x14ac:dyDescent="0.3">
      <c r="A3" s="9" t="s">
        <v>34</v>
      </c>
      <c r="B3" s="9" t="s">
        <v>9</v>
      </c>
      <c r="C3" s="9" t="s">
        <v>32</v>
      </c>
      <c r="D3" s="10">
        <v>821</v>
      </c>
      <c r="E3" s="9" t="s">
        <v>653</v>
      </c>
      <c r="F3" s="11">
        <v>1985</v>
      </c>
      <c r="G3" s="12">
        <v>9.4</v>
      </c>
      <c r="H3" s="12">
        <v>28</v>
      </c>
      <c r="I3" s="11">
        <v>1</v>
      </c>
      <c r="J3" s="11" t="s">
        <v>679</v>
      </c>
      <c r="K3" s="61"/>
      <c r="Q3" s="3"/>
    </row>
    <row r="4" spans="1:17" x14ac:dyDescent="0.3">
      <c r="A4" s="9" t="s">
        <v>35</v>
      </c>
      <c r="B4" s="9" t="s">
        <v>9</v>
      </c>
      <c r="C4" s="9" t="s">
        <v>32</v>
      </c>
      <c r="D4" s="10">
        <v>2059</v>
      </c>
      <c r="E4" s="9" t="s">
        <v>652</v>
      </c>
      <c r="F4" s="11">
        <v>1985</v>
      </c>
      <c r="G4" s="12">
        <v>60.2</v>
      </c>
      <c r="H4" s="12">
        <v>8.5</v>
      </c>
      <c r="I4" s="11">
        <v>4</v>
      </c>
      <c r="J4" s="11" t="s">
        <v>679</v>
      </c>
      <c r="K4" s="61"/>
      <c r="Q4" s="3"/>
    </row>
    <row r="5" spans="1:17" x14ac:dyDescent="0.3">
      <c r="A5" s="9" t="s">
        <v>36</v>
      </c>
      <c r="B5" s="9" t="s">
        <v>9</v>
      </c>
      <c r="C5" s="9" t="s">
        <v>32</v>
      </c>
      <c r="D5" s="10">
        <v>3351</v>
      </c>
      <c r="E5" s="9" t="s">
        <v>653</v>
      </c>
      <c r="F5" s="11">
        <v>1985</v>
      </c>
      <c r="G5" s="12">
        <v>9.4</v>
      </c>
      <c r="H5" s="12">
        <v>28</v>
      </c>
      <c r="I5" s="11">
        <v>1</v>
      </c>
      <c r="J5" s="11" t="s">
        <v>679</v>
      </c>
      <c r="K5" s="61"/>
      <c r="Q5" s="3"/>
    </row>
    <row r="6" spans="1:17" x14ac:dyDescent="0.3">
      <c r="A6" s="9" t="s">
        <v>37</v>
      </c>
      <c r="B6" s="9" t="s">
        <v>9</v>
      </c>
      <c r="C6" s="9" t="s">
        <v>32</v>
      </c>
      <c r="D6" s="10">
        <v>4070</v>
      </c>
      <c r="E6" s="9" t="s">
        <v>652</v>
      </c>
      <c r="F6" s="11">
        <v>1985</v>
      </c>
      <c r="G6" s="12">
        <v>59.7</v>
      </c>
      <c r="H6" s="12">
        <v>6.5</v>
      </c>
      <c r="I6" s="11">
        <v>4</v>
      </c>
      <c r="J6" s="11" t="s">
        <v>679</v>
      </c>
      <c r="K6" s="61"/>
      <c r="Q6" s="3"/>
    </row>
    <row r="7" spans="1:17" x14ac:dyDescent="0.3">
      <c r="A7" s="9" t="s">
        <v>38</v>
      </c>
      <c r="B7" s="9" t="s">
        <v>9</v>
      </c>
      <c r="C7" s="9" t="s">
        <v>32</v>
      </c>
      <c r="D7" s="10">
        <v>5349</v>
      </c>
      <c r="E7" s="9" t="s">
        <v>652</v>
      </c>
      <c r="F7" s="11">
        <v>1985</v>
      </c>
      <c r="G7" s="12">
        <v>64.91</v>
      </c>
      <c r="H7" s="12">
        <v>9.5</v>
      </c>
      <c r="I7" s="11">
        <v>4</v>
      </c>
      <c r="J7" s="11" t="s">
        <v>679</v>
      </c>
      <c r="K7" s="61"/>
      <c r="Q7" s="3"/>
    </row>
    <row r="8" spans="1:17" x14ac:dyDescent="0.3">
      <c r="A8" s="9" t="s">
        <v>39</v>
      </c>
      <c r="B8" s="9" t="s">
        <v>9</v>
      </c>
      <c r="C8" s="9" t="s">
        <v>32</v>
      </c>
      <c r="D8" s="10">
        <v>5848</v>
      </c>
      <c r="E8" s="9" t="s">
        <v>651</v>
      </c>
      <c r="F8" s="11">
        <v>1985</v>
      </c>
      <c r="G8" s="12">
        <v>6.8</v>
      </c>
      <c r="H8" s="12">
        <v>37.71</v>
      </c>
      <c r="I8" s="11">
        <v>1</v>
      </c>
      <c r="J8" s="11" t="s">
        <v>679</v>
      </c>
      <c r="K8" s="61"/>
      <c r="Q8" s="3"/>
    </row>
    <row r="9" spans="1:17" x14ac:dyDescent="0.3">
      <c r="A9" s="9" t="s">
        <v>41</v>
      </c>
      <c r="B9" s="9" t="s">
        <v>9</v>
      </c>
      <c r="C9" s="9" t="s">
        <v>40</v>
      </c>
      <c r="D9" s="10">
        <v>0</v>
      </c>
      <c r="E9" s="9" t="s">
        <v>652</v>
      </c>
      <c r="F9" s="11">
        <v>1985</v>
      </c>
      <c r="G9" s="12">
        <v>58.2</v>
      </c>
      <c r="H9" s="12">
        <v>13.4</v>
      </c>
      <c r="I9" s="11">
        <v>4</v>
      </c>
      <c r="J9" s="11" t="s">
        <v>679</v>
      </c>
      <c r="K9" s="61"/>
      <c r="Q9" s="3"/>
    </row>
    <row r="10" spans="1:17" x14ac:dyDescent="0.3">
      <c r="A10" s="9" t="s">
        <v>42</v>
      </c>
      <c r="B10" s="9" t="s">
        <v>9</v>
      </c>
      <c r="C10" s="9" t="s">
        <v>40</v>
      </c>
      <c r="D10" s="10">
        <v>658</v>
      </c>
      <c r="E10" s="9" t="s">
        <v>653</v>
      </c>
      <c r="F10" s="11">
        <v>1985</v>
      </c>
      <c r="G10" s="12">
        <v>7</v>
      </c>
      <c r="H10" s="12">
        <v>33.65</v>
      </c>
      <c r="I10" s="11">
        <v>1</v>
      </c>
      <c r="J10" s="11" t="s">
        <v>679</v>
      </c>
      <c r="K10" s="61"/>
      <c r="Q10" s="3"/>
    </row>
    <row r="11" spans="1:17" x14ac:dyDescent="0.3">
      <c r="A11" s="9" t="s">
        <v>43</v>
      </c>
      <c r="B11" s="9" t="s">
        <v>9</v>
      </c>
      <c r="C11" s="9" t="s">
        <v>40</v>
      </c>
      <c r="D11" s="10">
        <v>953</v>
      </c>
      <c r="E11" s="9" t="s">
        <v>651</v>
      </c>
      <c r="F11" s="11">
        <v>1985</v>
      </c>
      <c r="G11" s="12">
        <v>191</v>
      </c>
      <c r="H11" s="12">
        <v>12.4</v>
      </c>
      <c r="I11" s="11">
        <v>7</v>
      </c>
      <c r="J11" s="11" t="s">
        <v>680</v>
      </c>
      <c r="K11" s="61"/>
      <c r="Q11" s="3"/>
    </row>
    <row r="12" spans="1:17" x14ac:dyDescent="0.3">
      <c r="A12" s="9" t="s">
        <v>45</v>
      </c>
      <c r="B12" s="9" t="s">
        <v>9</v>
      </c>
      <c r="C12" s="9" t="s">
        <v>44</v>
      </c>
      <c r="D12" s="10">
        <v>953</v>
      </c>
      <c r="E12" s="9" t="s">
        <v>651</v>
      </c>
      <c r="F12" s="11">
        <v>1985</v>
      </c>
      <c r="G12" s="12">
        <v>191</v>
      </c>
      <c r="H12" s="12">
        <v>13.2</v>
      </c>
      <c r="I12" s="11">
        <v>7</v>
      </c>
      <c r="J12" s="11" t="s">
        <v>680</v>
      </c>
      <c r="K12" s="61"/>
      <c r="Q12" s="3"/>
    </row>
    <row r="13" spans="1:17" x14ac:dyDescent="0.3">
      <c r="A13" s="9" t="s">
        <v>47</v>
      </c>
      <c r="B13" s="9" t="s">
        <v>9</v>
      </c>
      <c r="C13" s="9" t="s">
        <v>46</v>
      </c>
      <c r="D13" s="10">
        <v>0</v>
      </c>
      <c r="E13" s="9" t="s">
        <v>652</v>
      </c>
      <c r="F13" s="11">
        <v>1985</v>
      </c>
      <c r="G13" s="12">
        <v>59.2</v>
      </c>
      <c r="H13" s="12">
        <v>11.1</v>
      </c>
      <c r="I13" s="11">
        <v>4</v>
      </c>
      <c r="J13" s="11" t="s">
        <v>679</v>
      </c>
      <c r="K13" s="61"/>
      <c r="Q13" s="3"/>
    </row>
    <row r="14" spans="1:17" x14ac:dyDescent="0.3">
      <c r="A14" s="9" t="s">
        <v>49</v>
      </c>
      <c r="B14" s="9" t="s">
        <v>9</v>
      </c>
      <c r="C14" s="9" t="s">
        <v>48</v>
      </c>
      <c r="D14" s="10">
        <v>434</v>
      </c>
      <c r="E14" s="9" t="s">
        <v>653</v>
      </c>
      <c r="F14" s="11">
        <v>1985</v>
      </c>
      <c r="G14" s="12">
        <v>7.1</v>
      </c>
      <c r="H14" s="12">
        <v>13.5</v>
      </c>
      <c r="I14" s="11">
        <v>1</v>
      </c>
      <c r="J14" s="11" t="s">
        <v>679</v>
      </c>
      <c r="K14" s="61"/>
      <c r="Q14" s="3"/>
    </row>
    <row r="15" spans="1:17" x14ac:dyDescent="0.3">
      <c r="A15" s="9" t="s">
        <v>50</v>
      </c>
      <c r="B15" s="9" t="s">
        <v>9</v>
      </c>
      <c r="C15" s="9" t="s">
        <v>48</v>
      </c>
      <c r="D15" s="10">
        <v>1329</v>
      </c>
      <c r="E15" s="9" t="s">
        <v>653</v>
      </c>
      <c r="F15" s="11">
        <v>1985</v>
      </c>
      <c r="G15" s="12">
        <v>7.1</v>
      </c>
      <c r="H15" s="12">
        <v>8.43</v>
      </c>
      <c r="I15" s="11">
        <v>1</v>
      </c>
      <c r="J15" s="11" t="s">
        <v>679</v>
      </c>
      <c r="K15" s="61"/>
      <c r="Q15" s="3"/>
    </row>
    <row r="16" spans="1:17" x14ac:dyDescent="0.3">
      <c r="A16" s="9" t="s">
        <v>52</v>
      </c>
      <c r="B16" s="9" t="s">
        <v>9</v>
      </c>
      <c r="C16" s="9" t="s">
        <v>51</v>
      </c>
      <c r="D16" s="10">
        <v>933</v>
      </c>
      <c r="E16" s="9" t="s">
        <v>652</v>
      </c>
      <c r="F16" s="11">
        <v>1981</v>
      </c>
      <c r="G16" s="12">
        <v>82.7</v>
      </c>
      <c r="H16" s="12">
        <v>8.6999999999999993</v>
      </c>
      <c r="I16" s="11">
        <v>3</v>
      </c>
      <c r="J16" s="11" t="s">
        <v>680</v>
      </c>
      <c r="K16" s="61"/>
      <c r="Q16" s="3"/>
    </row>
    <row r="17" spans="1:17" x14ac:dyDescent="0.3">
      <c r="A17" s="9" t="s">
        <v>53</v>
      </c>
      <c r="B17" s="9" t="s">
        <v>9</v>
      </c>
      <c r="C17" s="9" t="s">
        <v>51</v>
      </c>
      <c r="D17" s="10">
        <v>1413</v>
      </c>
      <c r="E17" s="9" t="s">
        <v>651</v>
      </c>
      <c r="F17" s="11">
        <v>1981</v>
      </c>
      <c r="G17" s="12">
        <v>9.6999999999999993</v>
      </c>
      <c r="H17" s="12">
        <v>37.49</v>
      </c>
      <c r="I17" s="11">
        <v>1</v>
      </c>
      <c r="J17" s="11" t="s">
        <v>679</v>
      </c>
      <c r="K17" s="61"/>
      <c r="Q17" s="3"/>
    </row>
    <row r="18" spans="1:17" x14ac:dyDescent="0.3">
      <c r="A18" s="9" t="s">
        <v>55</v>
      </c>
      <c r="B18" s="9" t="s">
        <v>9</v>
      </c>
      <c r="C18" s="9" t="s">
        <v>54</v>
      </c>
      <c r="D18" s="10">
        <v>0</v>
      </c>
      <c r="E18" s="9" t="s">
        <v>653</v>
      </c>
      <c r="F18" s="11">
        <v>1981</v>
      </c>
      <c r="G18" s="12">
        <v>36</v>
      </c>
      <c r="H18" s="12">
        <v>13.85</v>
      </c>
      <c r="I18" s="11">
        <v>3</v>
      </c>
      <c r="J18" s="11" t="s">
        <v>679</v>
      </c>
      <c r="K18" s="61"/>
      <c r="Q18" s="3"/>
    </row>
    <row r="19" spans="1:17" x14ac:dyDescent="0.3">
      <c r="A19" s="9" t="s">
        <v>57</v>
      </c>
      <c r="B19" s="9" t="s">
        <v>9</v>
      </c>
      <c r="C19" s="9" t="s">
        <v>56</v>
      </c>
      <c r="D19" s="10">
        <v>583</v>
      </c>
      <c r="E19" s="9" t="s">
        <v>652</v>
      </c>
      <c r="F19" s="11">
        <v>1981</v>
      </c>
      <c r="G19" s="12">
        <v>75</v>
      </c>
      <c r="H19" s="12">
        <v>10.7</v>
      </c>
      <c r="I19" s="11">
        <v>3</v>
      </c>
      <c r="J19" s="11" t="s">
        <v>680</v>
      </c>
      <c r="K19" s="61"/>
      <c r="Q19" s="3"/>
    </row>
    <row r="20" spans="1:17" x14ac:dyDescent="0.3">
      <c r="A20" s="9" t="s">
        <v>58</v>
      </c>
      <c r="B20" s="9" t="s">
        <v>9</v>
      </c>
      <c r="C20" s="9" t="s">
        <v>56</v>
      </c>
      <c r="D20" s="10">
        <v>929</v>
      </c>
      <c r="E20" s="9" t="s">
        <v>653</v>
      </c>
      <c r="F20" s="11">
        <v>1981</v>
      </c>
      <c r="G20" s="12">
        <v>9.4</v>
      </c>
      <c r="H20" s="12">
        <v>29</v>
      </c>
      <c r="I20" s="11">
        <v>1</v>
      </c>
      <c r="J20" s="11" t="s">
        <v>679</v>
      </c>
      <c r="K20" s="61"/>
      <c r="Q20" s="3"/>
    </row>
    <row r="21" spans="1:17" x14ac:dyDescent="0.3">
      <c r="A21" s="9" t="s">
        <v>59</v>
      </c>
      <c r="B21" s="9" t="s">
        <v>9</v>
      </c>
      <c r="C21" s="9" t="s">
        <v>54</v>
      </c>
      <c r="D21" s="10">
        <v>1209</v>
      </c>
      <c r="E21" s="9" t="s">
        <v>651</v>
      </c>
      <c r="F21" s="11">
        <v>1981</v>
      </c>
      <c r="G21" s="12">
        <v>50.4</v>
      </c>
      <c r="H21" s="12">
        <v>13.85</v>
      </c>
      <c r="I21" s="11">
        <v>3</v>
      </c>
      <c r="J21" s="11" t="s">
        <v>679</v>
      </c>
      <c r="K21" s="61"/>
      <c r="Q21" s="3"/>
    </row>
    <row r="22" spans="1:17" x14ac:dyDescent="0.3">
      <c r="A22" s="9" t="s">
        <v>60</v>
      </c>
      <c r="B22" s="9" t="s">
        <v>9</v>
      </c>
      <c r="C22" s="9" t="s">
        <v>56</v>
      </c>
      <c r="D22" s="10">
        <v>1345</v>
      </c>
      <c r="E22" s="9" t="s">
        <v>652</v>
      </c>
      <c r="F22" s="11">
        <v>1981</v>
      </c>
      <c r="G22" s="12">
        <v>69.239999999999995</v>
      </c>
      <c r="H22" s="12">
        <v>9.6999999999999993</v>
      </c>
      <c r="I22" s="11">
        <v>3</v>
      </c>
      <c r="J22" s="11" t="s">
        <v>680</v>
      </c>
      <c r="K22" s="61"/>
      <c r="Q22" s="3"/>
    </row>
    <row r="23" spans="1:17" x14ac:dyDescent="0.3">
      <c r="A23" s="9" t="s">
        <v>61</v>
      </c>
      <c r="B23" s="9" t="s">
        <v>9</v>
      </c>
      <c r="C23" s="9" t="s">
        <v>56</v>
      </c>
      <c r="D23" s="10">
        <v>1938</v>
      </c>
      <c r="E23" s="9" t="s">
        <v>653</v>
      </c>
      <c r="F23" s="11">
        <v>1981</v>
      </c>
      <c r="G23" s="12">
        <v>58.4</v>
      </c>
      <c r="H23" s="12">
        <v>13.8</v>
      </c>
      <c r="I23" s="11">
        <v>3</v>
      </c>
      <c r="J23" s="11" t="s">
        <v>679</v>
      </c>
      <c r="K23" s="61"/>
      <c r="Q23" s="3"/>
    </row>
    <row r="24" spans="1:17" x14ac:dyDescent="0.3">
      <c r="A24" s="9" t="s">
        <v>64</v>
      </c>
      <c r="B24" s="9" t="s">
        <v>62</v>
      </c>
      <c r="C24" s="9" t="s">
        <v>63</v>
      </c>
      <c r="D24" s="10">
        <v>300</v>
      </c>
      <c r="E24" s="9" t="s">
        <v>653</v>
      </c>
      <c r="F24" s="11">
        <v>1981</v>
      </c>
      <c r="G24" s="12">
        <v>58.2</v>
      </c>
      <c r="H24" s="12">
        <v>13.8</v>
      </c>
      <c r="I24" s="11">
        <v>3</v>
      </c>
      <c r="J24" s="11" t="s">
        <v>679</v>
      </c>
      <c r="K24" s="61"/>
      <c r="Q24" s="3"/>
    </row>
    <row r="25" spans="1:17" x14ac:dyDescent="0.3">
      <c r="A25" s="9" t="s">
        <v>65</v>
      </c>
      <c r="B25" s="9" t="s">
        <v>62</v>
      </c>
      <c r="C25" s="9" t="s">
        <v>63</v>
      </c>
      <c r="D25" s="10">
        <v>522</v>
      </c>
      <c r="E25" s="9" t="s">
        <v>653</v>
      </c>
      <c r="F25" s="11">
        <v>1981</v>
      </c>
      <c r="G25" s="12">
        <v>57.3</v>
      </c>
      <c r="H25" s="12">
        <v>13.8</v>
      </c>
      <c r="I25" s="11">
        <v>3</v>
      </c>
      <c r="J25" s="11" t="s">
        <v>679</v>
      </c>
      <c r="K25" s="61"/>
      <c r="Q25" s="3"/>
    </row>
    <row r="26" spans="1:17" x14ac:dyDescent="0.3">
      <c r="A26" s="9" t="s">
        <v>67</v>
      </c>
      <c r="B26" s="9" t="s">
        <v>62</v>
      </c>
      <c r="C26" s="9" t="s">
        <v>66</v>
      </c>
      <c r="D26" s="10">
        <v>295</v>
      </c>
      <c r="E26" s="9" t="s">
        <v>654</v>
      </c>
      <c r="F26" s="11">
        <v>1981</v>
      </c>
      <c r="G26" s="12">
        <v>319.36</v>
      </c>
      <c r="H26" s="12">
        <v>14.95</v>
      </c>
      <c r="I26" s="11">
        <v>9</v>
      </c>
      <c r="J26" s="11" t="s">
        <v>680</v>
      </c>
      <c r="K26" s="61"/>
      <c r="Q26" s="3"/>
    </row>
    <row r="27" spans="1:17" x14ac:dyDescent="0.3">
      <c r="A27" s="9" t="s">
        <v>69</v>
      </c>
      <c r="B27" s="9" t="s">
        <v>62</v>
      </c>
      <c r="C27" s="9" t="s">
        <v>68</v>
      </c>
      <c r="D27" s="10">
        <v>280</v>
      </c>
      <c r="E27" s="9" t="s">
        <v>654</v>
      </c>
      <c r="F27" s="11">
        <v>1981</v>
      </c>
      <c r="G27" s="12">
        <v>344.36</v>
      </c>
      <c r="H27" s="12">
        <v>14.95</v>
      </c>
      <c r="I27" s="11">
        <v>9</v>
      </c>
      <c r="J27" s="11" t="s">
        <v>680</v>
      </c>
      <c r="K27" s="61"/>
      <c r="Q27" s="3"/>
    </row>
    <row r="28" spans="1:17" x14ac:dyDescent="0.3">
      <c r="A28" s="9" t="s">
        <v>70</v>
      </c>
      <c r="B28" s="9" t="s">
        <v>62</v>
      </c>
      <c r="C28" s="9" t="s">
        <v>66</v>
      </c>
      <c r="D28" s="10">
        <v>0</v>
      </c>
      <c r="E28" s="9" t="s">
        <v>653</v>
      </c>
      <c r="F28" s="11">
        <v>1981</v>
      </c>
      <c r="G28" s="12">
        <v>37</v>
      </c>
      <c r="H28" s="12">
        <v>14.38</v>
      </c>
      <c r="I28" s="11">
        <v>3</v>
      </c>
      <c r="J28" s="11" t="s">
        <v>679</v>
      </c>
      <c r="K28" s="61"/>
      <c r="Q28" s="3"/>
    </row>
    <row r="29" spans="1:17" x14ac:dyDescent="0.3">
      <c r="A29" s="9" t="s">
        <v>71</v>
      </c>
      <c r="B29" s="9" t="s">
        <v>9</v>
      </c>
      <c r="C29" s="9" t="s">
        <v>56</v>
      </c>
      <c r="D29" s="10">
        <v>0</v>
      </c>
      <c r="E29" s="9" t="s">
        <v>653</v>
      </c>
      <c r="F29" s="11">
        <v>1981</v>
      </c>
      <c r="G29" s="12">
        <v>36</v>
      </c>
      <c r="H29" s="12">
        <v>13.85</v>
      </c>
      <c r="I29" s="11">
        <v>3</v>
      </c>
      <c r="J29" s="11" t="s">
        <v>679</v>
      </c>
      <c r="K29" s="61"/>
      <c r="Q29" s="3"/>
    </row>
    <row r="30" spans="1:17" x14ac:dyDescent="0.3">
      <c r="A30" s="9" t="s">
        <v>72</v>
      </c>
      <c r="B30" s="9" t="s">
        <v>9</v>
      </c>
      <c r="C30" s="9" t="s">
        <v>56</v>
      </c>
      <c r="D30" s="10">
        <v>1213</v>
      </c>
      <c r="E30" s="9" t="s">
        <v>651</v>
      </c>
      <c r="F30" s="11">
        <v>1981</v>
      </c>
      <c r="G30" s="12">
        <v>50.4</v>
      </c>
      <c r="H30" s="12">
        <v>13.85</v>
      </c>
      <c r="I30" s="11">
        <v>3</v>
      </c>
      <c r="J30" s="11" t="s">
        <v>679</v>
      </c>
      <c r="K30" s="61"/>
      <c r="Q30" s="3"/>
    </row>
    <row r="31" spans="1:17" x14ac:dyDescent="0.3">
      <c r="A31" s="9" t="s">
        <v>73</v>
      </c>
      <c r="B31" s="9" t="s">
        <v>62</v>
      </c>
      <c r="C31" s="9" t="s">
        <v>68</v>
      </c>
      <c r="D31" s="10">
        <v>0</v>
      </c>
      <c r="E31" s="9" t="s">
        <v>653</v>
      </c>
      <c r="F31" s="11">
        <v>1981</v>
      </c>
      <c r="G31" s="12">
        <v>37</v>
      </c>
      <c r="H31" s="12">
        <v>14.38</v>
      </c>
      <c r="I31" s="11">
        <v>3</v>
      </c>
      <c r="J31" s="11" t="s">
        <v>679</v>
      </c>
      <c r="K31" s="61"/>
      <c r="Q31" s="3"/>
    </row>
    <row r="32" spans="1:17" x14ac:dyDescent="0.3">
      <c r="A32" s="9" t="s">
        <v>74</v>
      </c>
      <c r="B32" s="9" t="s">
        <v>62</v>
      </c>
      <c r="C32" s="9" t="s">
        <v>63</v>
      </c>
      <c r="D32" s="10">
        <v>1170</v>
      </c>
      <c r="E32" s="9" t="s">
        <v>653</v>
      </c>
      <c r="F32" s="11">
        <v>1981</v>
      </c>
      <c r="G32" s="12">
        <v>90.2</v>
      </c>
      <c r="H32" s="12">
        <v>30.2</v>
      </c>
      <c r="I32" s="11">
        <v>3</v>
      </c>
      <c r="J32" s="11" t="s">
        <v>680</v>
      </c>
      <c r="K32" s="61"/>
      <c r="Q32" s="3"/>
    </row>
    <row r="33" spans="1:17" x14ac:dyDescent="0.3">
      <c r="A33" s="9" t="s">
        <v>159</v>
      </c>
      <c r="B33" s="9" t="s">
        <v>157</v>
      </c>
      <c r="C33" s="9" t="s">
        <v>158</v>
      </c>
      <c r="D33" s="10">
        <v>741</v>
      </c>
      <c r="E33" s="9" t="s">
        <v>652</v>
      </c>
      <c r="F33" s="11">
        <v>1983</v>
      </c>
      <c r="G33" s="12">
        <v>54.5</v>
      </c>
      <c r="H33" s="12">
        <v>19.3</v>
      </c>
      <c r="I33" s="11">
        <v>3</v>
      </c>
      <c r="J33" s="11" t="s">
        <v>679</v>
      </c>
      <c r="K33" s="61"/>
      <c r="Q33" s="3"/>
    </row>
    <row r="34" spans="1:17" x14ac:dyDescent="0.3">
      <c r="A34" s="9" t="s">
        <v>161</v>
      </c>
      <c r="B34" s="9" t="s">
        <v>157</v>
      </c>
      <c r="C34" s="9" t="s">
        <v>160</v>
      </c>
      <c r="D34" s="10">
        <v>0</v>
      </c>
      <c r="E34" s="9" t="s">
        <v>652</v>
      </c>
      <c r="F34" s="11">
        <v>1982</v>
      </c>
      <c r="G34" s="12">
        <v>50.5</v>
      </c>
      <c r="H34" s="12">
        <v>33.4</v>
      </c>
      <c r="I34" s="11">
        <v>3</v>
      </c>
      <c r="J34" s="11" t="s">
        <v>679</v>
      </c>
      <c r="K34" s="61"/>
      <c r="Q34" s="3"/>
    </row>
    <row r="35" spans="1:17" x14ac:dyDescent="0.3">
      <c r="A35" s="9" t="s">
        <v>162</v>
      </c>
      <c r="B35" s="9" t="s">
        <v>157</v>
      </c>
      <c r="C35" s="9" t="s">
        <v>160</v>
      </c>
      <c r="D35" s="10">
        <v>476</v>
      </c>
      <c r="E35" s="9" t="s">
        <v>652</v>
      </c>
      <c r="F35" s="11">
        <v>1983</v>
      </c>
      <c r="G35" s="12">
        <v>40.950000000000003</v>
      </c>
      <c r="H35" s="12">
        <v>20.9</v>
      </c>
      <c r="I35" s="11">
        <v>2</v>
      </c>
      <c r="J35" s="11" t="s">
        <v>680</v>
      </c>
      <c r="K35" s="61"/>
      <c r="Q35" s="3"/>
    </row>
    <row r="36" spans="1:17" x14ac:dyDescent="0.3">
      <c r="A36" s="9" t="s">
        <v>163</v>
      </c>
      <c r="B36" s="9" t="s">
        <v>157</v>
      </c>
      <c r="C36" s="9" t="s">
        <v>160</v>
      </c>
      <c r="D36" s="10">
        <v>941</v>
      </c>
      <c r="E36" s="9" t="s">
        <v>652</v>
      </c>
      <c r="F36" s="11">
        <v>1983</v>
      </c>
      <c r="G36" s="12">
        <v>51.24</v>
      </c>
      <c r="H36" s="12">
        <v>21.3</v>
      </c>
      <c r="I36" s="11">
        <v>3</v>
      </c>
      <c r="J36" s="11" t="s">
        <v>679</v>
      </c>
      <c r="K36" s="61"/>
      <c r="Q36" s="3"/>
    </row>
    <row r="37" spans="1:17" x14ac:dyDescent="0.3">
      <c r="A37" s="9" t="s">
        <v>164</v>
      </c>
      <c r="B37" s="9" t="s">
        <v>157</v>
      </c>
      <c r="C37" s="9" t="s">
        <v>160</v>
      </c>
      <c r="D37" s="10">
        <v>2187</v>
      </c>
      <c r="E37" s="9" t="s">
        <v>652</v>
      </c>
      <c r="F37" s="11">
        <v>1983</v>
      </c>
      <c r="G37" s="12">
        <v>53.2</v>
      </c>
      <c r="H37" s="12">
        <v>15</v>
      </c>
      <c r="I37" s="11">
        <v>3</v>
      </c>
      <c r="J37" s="11" t="s">
        <v>679</v>
      </c>
      <c r="K37" s="61"/>
      <c r="Q37" s="3"/>
    </row>
    <row r="38" spans="1:17" x14ac:dyDescent="0.3">
      <c r="A38" s="9" t="s">
        <v>165</v>
      </c>
      <c r="B38" s="9" t="s">
        <v>157</v>
      </c>
      <c r="C38" s="9" t="s">
        <v>160</v>
      </c>
      <c r="D38" s="10">
        <v>2242</v>
      </c>
      <c r="E38" s="9" t="s">
        <v>652</v>
      </c>
      <c r="F38" s="11">
        <v>1983</v>
      </c>
      <c r="G38" s="12">
        <v>53.2</v>
      </c>
      <c r="H38" s="12">
        <v>16</v>
      </c>
      <c r="I38" s="11">
        <v>3</v>
      </c>
      <c r="J38" s="11" t="s">
        <v>679</v>
      </c>
      <c r="K38" s="61"/>
      <c r="Q38" s="3"/>
    </row>
    <row r="39" spans="1:17" x14ac:dyDescent="0.3">
      <c r="A39" s="9" t="s">
        <v>167</v>
      </c>
      <c r="B39" s="9" t="s">
        <v>157</v>
      </c>
      <c r="C39" s="9" t="s">
        <v>166</v>
      </c>
      <c r="D39" s="10">
        <v>0</v>
      </c>
      <c r="E39" s="9" t="s">
        <v>652</v>
      </c>
      <c r="F39" s="11">
        <v>1979</v>
      </c>
      <c r="G39" s="12">
        <v>53.4</v>
      </c>
      <c r="H39" s="12">
        <v>43.2</v>
      </c>
      <c r="I39" s="11">
        <v>3</v>
      </c>
      <c r="J39" s="11" t="s">
        <v>679</v>
      </c>
      <c r="K39" s="61"/>
      <c r="Q39" s="3"/>
    </row>
    <row r="40" spans="1:17" x14ac:dyDescent="0.3">
      <c r="A40" s="9" t="s">
        <v>168</v>
      </c>
      <c r="B40" s="9" t="s">
        <v>157</v>
      </c>
      <c r="C40" s="9" t="s">
        <v>166</v>
      </c>
      <c r="D40" s="10">
        <v>481</v>
      </c>
      <c r="E40" s="9" t="s">
        <v>656</v>
      </c>
      <c r="F40" s="11">
        <v>1981</v>
      </c>
      <c r="G40" s="12">
        <v>56.4</v>
      </c>
      <c r="H40" s="12">
        <v>3.4</v>
      </c>
      <c r="I40" s="11">
        <v>3</v>
      </c>
      <c r="J40" s="11" t="s">
        <v>679</v>
      </c>
      <c r="K40" s="61"/>
      <c r="Q40" s="3"/>
    </row>
    <row r="41" spans="1:17" x14ac:dyDescent="0.3">
      <c r="A41" s="9" t="s">
        <v>169</v>
      </c>
      <c r="B41" s="9" t="s">
        <v>157</v>
      </c>
      <c r="C41" s="9" t="s">
        <v>166</v>
      </c>
      <c r="D41" s="10">
        <v>664</v>
      </c>
      <c r="E41" s="9" t="s">
        <v>652</v>
      </c>
      <c r="F41" s="11">
        <v>1981</v>
      </c>
      <c r="G41" s="12">
        <v>50</v>
      </c>
      <c r="H41" s="12">
        <v>22.2</v>
      </c>
      <c r="I41" s="11">
        <v>3</v>
      </c>
      <c r="J41" s="11" t="s">
        <v>679</v>
      </c>
      <c r="K41" s="61"/>
      <c r="Q41" s="3"/>
    </row>
    <row r="42" spans="1:17" x14ac:dyDescent="0.3">
      <c r="A42" s="9" t="s">
        <v>170</v>
      </c>
      <c r="B42" s="9" t="s">
        <v>157</v>
      </c>
      <c r="C42" s="9" t="s">
        <v>166</v>
      </c>
      <c r="D42" s="10">
        <v>1072</v>
      </c>
      <c r="E42" s="9" t="s">
        <v>656</v>
      </c>
      <c r="F42" s="11">
        <v>1981</v>
      </c>
      <c r="G42" s="12">
        <v>43.5</v>
      </c>
      <c r="H42" s="12">
        <v>3.4</v>
      </c>
      <c r="I42" s="11">
        <v>3</v>
      </c>
      <c r="J42" s="11" t="s">
        <v>679</v>
      </c>
      <c r="K42" s="61"/>
      <c r="Q42" s="3"/>
    </row>
    <row r="43" spans="1:17" x14ac:dyDescent="0.3">
      <c r="A43" s="9" t="s">
        <v>171</v>
      </c>
      <c r="B43" s="9" t="s">
        <v>157</v>
      </c>
      <c r="C43" s="9" t="s">
        <v>166</v>
      </c>
      <c r="D43" s="10">
        <v>1476</v>
      </c>
      <c r="E43" s="9" t="s">
        <v>652</v>
      </c>
      <c r="F43" s="11">
        <v>1981</v>
      </c>
      <c r="G43" s="12">
        <v>68.900000000000006</v>
      </c>
      <c r="H43" s="12">
        <v>16.2</v>
      </c>
      <c r="I43" s="11">
        <v>3</v>
      </c>
      <c r="J43" s="11" t="s">
        <v>680</v>
      </c>
      <c r="K43" s="61"/>
      <c r="Q43" s="3"/>
    </row>
    <row r="44" spans="1:17" x14ac:dyDescent="0.3">
      <c r="A44" s="9" t="s">
        <v>172</v>
      </c>
      <c r="B44" s="9" t="s">
        <v>157</v>
      </c>
      <c r="C44" s="9" t="s">
        <v>166</v>
      </c>
      <c r="D44" s="10">
        <v>1706</v>
      </c>
      <c r="E44" s="9" t="s">
        <v>651</v>
      </c>
      <c r="F44" s="11">
        <v>1981</v>
      </c>
      <c r="G44" s="12">
        <v>7</v>
      </c>
      <c r="H44" s="12">
        <v>37.82</v>
      </c>
      <c r="I44" s="11">
        <v>1</v>
      </c>
      <c r="J44" s="11" t="s">
        <v>679</v>
      </c>
      <c r="K44" s="61"/>
      <c r="Q44" s="3"/>
    </row>
    <row r="45" spans="1:17" x14ac:dyDescent="0.3">
      <c r="A45" s="9" t="s">
        <v>174</v>
      </c>
      <c r="B45" s="9" t="s">
        <v>62</v>
      </c>
      <c r="C45" s="9" t="s">
        <v>173</v>
      </c>
      <c r="D45" s="10">
        <v>2634</v>
      </c>
      <c r="E45" s="9" t="s">
        <v>651</v>
      </c>
      <c r="F45" s="11">
        <v>1988</v>
      </c>
      <c r="G45" s="12">
        <v>43.45</v>
      </c>
      <c r="H45" s="12">
        <v>19.28</v>
      </c>
      <c r="I45" s="11">
        <v>3</v>
      </c>
      <c r="J45" s="11" t="s">
        <v>679</v>
      </c>
      <c r="K45" s="61"/>
      <c r="Q45" s="3"/>
    </row>
    <row r="46" spans="1:17" x14ac:dyDescent="0.3">
      <c r="A46" s="9" t="s">
        <v>176</v>
      </c>
      <c r="B46" s="9" t="s">
        <v>62</v>
      </c>
      <c r="C46" s="9" t="s">
        <v>175</v>
      </c>
      <c r="D46" s="10">
        <v>2644</v>
      </c>
      <c r="E46" s="9" t="s">
        <v>651</v>
      </c>
      <c r="F46" s="11">
        <v>1988</v>
      </c>
      <c r="G46" s="12">
        <v>43.45</v>
      </c>
      <c r="H46" s="12">
        <v>16.559999999999999</v>
      </c>
      <c r="I46" s="11">
        <v>3</v>
      </c>
      <c r="J46" s="11" t="s">
        <v>679</v>
      </c>
      <c r="K46" s="61"/>
      <c r="Q46" s="3"/>
    </row>
    <row r="47" spans="1:17" x14ac:dyDescent="0.3">
      <c r="A47" s="9" t="s">
        <v>177</v>
      </c>
      <c r="B47" s="9" t="s">
        <v>62</v>
      </c>
      <c r="C47" s="9" t="s">
        <v>173</v>
      </c>
      <c r="D47" s="10">
        <v>2041</v>
      </c>
      <c r="E47" s="9" t="s">
        <v>652</v>
      </c>
      <c r="F47" s="11">
        <v>1988</v>
      </c>
      <c r="G47" s="12">
        <v>72.599999999999994</v>
      </c>
      <c r="H47" s="12">
        <v>12.1</v>
      </c>
      <c r="I47" s="11">
        <v>4</v>
      </c>
      <c r="J47" s="11" t="s">
        <v>679</v>
      </c>
      <c r="K47" s="61"/>
      <c r="Q47" s="3"/>
    </row>
    <row r="48" spans="1:17" x14ac:dyDescent="0.3">
      <c r="A48" s="9" t="s">
        <v>178</v>
      </c>
      <c r="B48" s="9" t="s">
        <v>62</v>
      </c>
      <c r="C48" s="9" t="s">
        <v>173</v>
      </c>
      <c r="D48" s="10">
        <v>0</v>
      </c>
      <c r="E48" s="9" t="s">
        <v>652</v>
      </c>
      <c r="F48" s="11">
        <v>1988</v>
      </c>
      <c r="G48" s="12">
        <v>153</v>
      </c>
      <c r="H48" s="12">
        <v>12.25</v>
      </c>
      <c r="I48" s="11">
        <v>8</v>
      </c>
      <c r="J48" s="11" t="s">
        <v>679</v>
      </c>
      <c r="K48" s="61"/>
      <c r="Q48" s="3"/>
    </row>
    <row r="49" spans="1:17" x14ac:dyDescent="0.3">
      <c r="A49" s="9" t="s">
        <v>180</v>
      </c>
      <c r="B49" s="9" t="s">
        <v>62</v>
      </c>
      <c r="C49" s="9" t="s">
        <v>179</v>
      </c>
      <c r="D49" s="10">
        <v>3110</v>
      </c>
      <c r="E49" s="9" t="s">
        <v>651</v>
      </c>
      <c r="F49" s="11">
        <v>1988</v>
      </c>
      <c r="G49" s="12">
        <v>158.19999999999999</v>
      </c>
      <c r="H49" s="12">
        <v>14.25</v>
      </c>
      <c r="I49" s="11">
        <v>6</v>
      </c>
      <c r="J49" s="11" t="s">
        <v>680</v>
      </c>
      <c r="K49" s="61"/>
      <c r="Q49" s="3"/>
    </row>
    <row r="50" spans="1:17" x14ac:dyDescent="0.3">
      <c r="A50" s="9" t="s">
        <v>182</v>
      </c>
      <c r="B50" s="9" t="s">
        <v>62</v>
      </c>
      <c r="C50" s="9" t="s">
        <v>181</v>
      </c>
      <c r="D50" s="10">
        <v>3108</v>
      </c>
      <c r="E50" s="9" t="s">
        <v>651</v>
      </c>
      <c r="F50" s="11">
        <v>1988</v>
      </c>
      <c r="G50" s="12">
        <v>158.19999999999999</v>
      </c>
      <c r="H50" s="12">
        <v>14.25</v>
      </c>
      <c r="I50" s="11">
        <v>6</v>
      </c>
      <c r="J50" s="11" t="s">
        <v>680</v>
      </c>
      <c r="K50" s="61"/>
      <c r="Q50" s="3"/>
    </row>
    <row r="51" spans="1:17" x14ac:dyDescent="0.3">
      <c r="A51" s="9" t="s">
        <v>183</v>
      </c>
      <c r="B51" s="9" t="s">
        <v>62</v>
      </c>
      <c r="C51" s="9" t="s">
        <v>179</v>
      </c>
      <c r="D51" s="10">
        <v>2100</v>
      </c>
      <c r="E51" s="9" t="s">
        <v>652</v>
      </c>
      <c r="F51" s="11">
        <v>1988</v>
      </c>
      <c r="G51" s="12">
        <v>108.8</v>
      </c>
      <c r="H51" s="12">
        <v>9.6999999999999993</v>
      </c>
      <c r="I51" s="11">
        <v>6</v>
      </c>
      <c r="J51" s="11" t="s">
        <v>679</v>
      </c>
      <c r="K51" s="61"/>
      <c r="Q51" s="3"/>
    </row>
    <row r="52" spans="1:17" x14ac:dyDescent="0.3">
      <c r="A52" s="9" t="s">
        <v>184</v>
      </c>
      <c r="B52" s="9" t="s">
        <v>62</v>
      </c>
      <c r="C52" s="9" t="s">
        <v>179</v>
      </c>
      <c r="D52" s="10">
        <v>1688</v>
      </c>
      <c r="E52" s="9" t="s">
        <v>651</v>
      </c>
      <c r="F52" s="11">
        <v>1988</v>
      </c>
      <c r="G52" s="12">
        <v>5.8</v>
      </c>
      <c r="H52" s="12">
        <v>30.33</v>
      </c>
      <c r="I52" s="11">
        <v>1</v>
      </c>
      <c r="J52" s="11" t="s">
        <v>679</v>
      </c>
      <c r="K52" s="61"/>
      <c r="Q52" s="3"/>
    </row>
    <row r="53" spans="1:17" x14ac:dyDescent="0.3">
      <c r="A53" s="9" t="s">
        <v>185</v>
      </c>
      <c r="B53" s="9" t="s">
        <v>62</v>
      </c>
      <c r="C53" s="9" t="s">
        <v>179</v>
      </c>
      <c r="D53" s="10">
        <v>207</v>
      </c>
      <c r="E53" s="9" t="s">
        <v>654</v>
      </c>
      <c r="F53" s="11">
        <v>1988</v>
      </c>
      <c r="G53" s="12">
        <v>151.80000000000001</v>
      </c>
      <c r="H53" s="12">
        <v>14.45</v>
      </c>
      <c r="I53" s="11">
        <v>5</v>
      </c>
      <c r="J53" s="11" t="s">
        <v>680</v>
      </c>
      <c r="K53" s="61"/>
      <c r="Q53" s="3"/>
    </row>
    <row r="54" spans="1:17" x14ac:dyDescent="0.3">
      <c r="A54" s="9" t="s">
        <v>186</v>
      </c>
      <c r="B54" s="9" t="s">
        <v>62</v>
      </c>
      <c r="C54" s="9" t="s">
        <v>181</v>
      </c>
      <c r="D54" s="10">
        <v>204</v>
      </c>
      <c r="E54" s="9" t="s">
        <v>654</v>
      </c>
      <c r="F54" s="11">
        <v>1988</v>
      </c>
      <c r="G54" s="12">
        <v>151.80000000000001</v>
      </c>
      <c r="H54" s="12">
        <v>14.45</v>
      </c>
      <c r="I54" s="11">
        <v>5</v>
      </c>
      <c r="J54" s="11" t="s">
        <v>680</v>
      </c>
      <c r="K54" s="61"/>
      <c r="Q54" s="3"/>
    </row>
    <row r="55" spans="1:17" x14ac:dyDescent="0.3">
      <c r="A55" s="9" t="s">
        <v>187</v>
      </c>
      <c r="B55" s="9" t="s">
        <v>62</v>
      </c>
      <c r="C55" s="9" t="s">
        <v>179</v>
      </c>
      <c r="D55" s="10">
        <v>0</v>
      </c>
      <c r="E55" s="9" t="s">
        <v>653</v>
      </c>
      <c r="F55" s="11">
        <v>1988</v>
      </c>
      <c r="G55" s="12">
        <v>11.6</v>
      </c>
      <c r="H55" s="12">
        <v>13.8</v>
      </c>
      <c r="I55" s="11">
        <v>1</v>
      </c>
      <c r="J55" s="11" t="s">
        <v>679</v>
      </c>
      <c r="K55" s="61"/>
      <c r="Q55" s="3"/>
    </row>
    <row r="56" spans="1:17" x14ac:dyDescent="0.3">
      <c r="A56" s="9" t="s">
        <v>188</v>
      </c>
      <c r="B56" s="9" t="s">
        <v>62</v>
      </c>
      <c r="C56" s="9" t="s">
        <v>181</v>
      </c>
      <c r="D56" s="10">
        <v>0</v>
      </c>
      <c r="E56" s="9" t="s">
        <v>653</v>
      </c>
      <c r="F56" s="11">
        <v>1988</v>
      </c>
      <c r="G56" s="12">
        <v>11.6</v>
      </c>
      <c r="H56" s="12">
        <v>13.8</v>
      </c>
      <c r="I56" s="11">
        <v>1</v>
      </c>
      <c r="J56" s="11" t="s">
        <v>679</v>
      </c>
      <c r="K56" s="61"/>
      <c r="Q56" s="3"/>
    </row>
    <row r="57" spans="1:17" x14ac:dyDescent="0.3">
      <c r="A57" s="9" t="s">
        <v>190</v>
      </c>
      <c r="B57" s="9" t="s">
        <v>62</v>
      </c>
      <c r="C57" s="9" t="s">
        <v>189</v>
      </c>
      <c r="D57" s="10">
        <v>423</v>
      </c>
      <c r="E57" s="9" t="s">
        <v>651</v>
      </c>
      <c r="F57" s="11">
        <v>1988</v>
      </c>
      <c r="G57" s="12">
        <v>5.8</v>
      </c>
      <c r="H57" s="12">
        <v>21.2</v>
      </c>
      <c r="I57" s="11">
        <v>1</v>
      </c>
      <c r="J57" s="11" t="s">
        <v>679</v>
      </c>
      <c r="K57" s="61"/>
      <c r="Q57" s="3"/>
    </row>
    <row r="58" spans="1:17" x14ac:dyDescent="0.3">
      <c r="A58" s="9" t="s">
        <v>192</v>
      </c>
      <c r="B58" s="9" t="s">
        <v>9</v>
      </c>
      <c r="C58" s="9" t="s">
        <v>191</v>
      </c>
      <c r="D58" s="10">
        <v>966</v>
      </c>
      <c r="E58" s="9" t="s">
        <v>653</v>
      </c>
      <c r="F58" s="11">
        <v>1958</v>
      </c>
      <c r="G58" s="12">
        <v>6.8</v>
      </c>
      <c r="H58" s="12">
        <v>28</v>
      </c>
      <c r="I58" s="11">
        <v>1</v>
      </c>
      <c r="J58" s="11" t="s">
        <v>679</v>
      </c>
      <c r="K58" s="61"/>
      <c r="Q58" s="3"/>
    </row>
    <row r="59" spans="1:17" x14ac:dyDescent="0.3">
      <c r="A59" s="9" t="s">
        <v>193</v>
      </c>
      <c r="B59" s="9" t="s">
        <v>9</v>
      </c>
      <c r="C59" s="9" t="s">
        <v>191</v>
      </c>
      <c r="D59" s="10">
        <v>1779</v>
      </c>
      <c r="E59" s="9" t="s">
        <v>652</v>
      </c>
      <c r="F59" s="11">
        <v>1989</v>
      </c>
      <c r="G59" s="12">
        <v>63.8</v>
      </c>
      <c r="H59" s="12">
        <v>11.2</v>
      </c>
      <c r="I59" s="11">
        <v>5</v>
      </c>
      <c r="J59" s="11" t="s">
        <v>679</v>
      </c>
      <c r="K59" s="61"/>
      <c r="Q59" s="3"/>
    </row>
    <row r="60" spans="1:17" x14ac:dyDescent="0.3">
      <c r="A60" s="9" t="s">
        <v>194</v>
      </c>
      <c r="B60" s="9" t="s">
        <v>9</v>
      </c>
      <c r="C60" s="9" t="s">
        <v>191</v>
      </c>
      <c r="D60" s="10">
        <v>1912</v>
      </c>
      <c r="E60" s="9" t="s">
        <v>653</v>
      </c>
      <c r="F60" s="11">
        <v>1958</v>
      </c>
      <c r="G60" s="12">
        <v>5.8</v>
      </c>
      <c r="H60" s="12">
        <v>28</v>
      </c>
      <c r="I60" s="11">
        <v>1</v>
      </c>
      <c r="J60" s="11" t="s">
        <v>679</v>
      </c>
      <c r="K60" s="61"/>
      <c r="Q60" s="3"/>
    </row>
    <row r="61" spans="1:17" x14ac:dyDescent="0.3">
      <c r="A61" s="9" t="s">
        <v>195</v>
      </c>
      <c r="B61" s="9" t="s">
        <v>9</v>
      </c>
      <c r="C61" s="9" t="s">
        <v>191</v>
      </c>
      <c r="D61" s="10">
        <v>2818</v>
      </c>
      <c r="E61" s="9" t="s">
        <v>652</v>
      </c>
      <c r="F61" s="11">
        <v>1989</v>
      </c>
      <c r="G61" s="12">
        <v>47.35</v>
      </c>
      <c r="H61" s="12">
        <v>9.1</v>
      </c>
      <c r="I61" s="11">
        <v>2</v>
      </c>
      <c r="J61" s="11" t="s">
        <v>680</v>
      </c>
      <c r="K61" s="61"/>
      <c r="Q61" s="3"/>
    </row>
    <row r="62" spans="1:17" x14ac:dyDescent="0.3">
      <c r="A62" s="9" t="s">
        <v>197</v>
      </c>
      <c r="B62" s="9" t="s">
        <v>9</v>
      </c>
      <c r="C62" s="9" t="s">
        <v>196</v>
      </c>
      <c r="D62" s="10">
        <v>0</v>
      </c>
      <c r="E62" s="9" t="s">
        <v>653</v>
      </c>
      <c r="F62" s="11">
        <v>1958</v>
      </c>
      <c r="G62" s="12">
        <v>11.6</v>
      </c>
      <c r="H62" s="12">
        <v>29.25</v>
      </c>
      <c r="I62" s="11">
        <v>1</v>
      </c>
      <c r="J62" s="11" t="s">
        <v>679</v>
      </c>
      <c r="K62" s="61"/>
      <c r="Q62" s="3"/>
    </row>
    <row r="63" spans="1:17" x14ac:dyDescent="0.3">
      <c r="A63" s="9" t="s">
        <v>198</v>
      </c>
      <c r="B63" s="9" t="s">
        <v>9</v>
      </c>
      <c r="C63" s="9" t="s">
        <v>196</v>
      </c>
      <c r="D63" s="10">
        <v>430</v>
      </c>
      <c r="E63" s="9" t="s">
        <v>652</v>
      </c>
      <c r="F63" s="11">
        <v>1989</v>
      </c>
      <c r="G63" s="12">
        <v>46.7</v>
      </c>
      <c r="H63" s="12">
        <v>9.1</v>
      </c>
      <c r="I63" s="11">
        <v>2</v>
      </c>
      <c r="J63" s="11" t="s">
        <v>680</v>
      </c>
      <c r="K63" s="61"/>
      <c r="Q63" s="3"/>
    </row>
    <row r="64" spans="1:17" x14ac:dyDescent="0.3">
      <c r="A64" s="9" t="s">
        <v>199</v>
      </c>
      <c r="B64" s="9" t="s">
        <v>9</v>
      </c>
      <c r="C64" s="9" t="s">
        <v>196</v>
      </c>
      <c r="D64" s="10">
        <v>586</v>
      </c>
      <c r="E64" s="9" t="s">
        <v>653</v>
      </c>
      <c r="F64" s="11">
        <v>1958</v>
      </c>
      <c r="G64" s="12">
        <v>7.2</v>
      </c>
      <c r="H64" s="12">
        <v>29.25</v>
      </c>
      <c r="I64" s="11">
        <v>1</v>
      </c>
      <c r="J64" s="11" t="s">
        <v>679</v>
      </c>
      <c r="K64" s="61"/>
      <c r="Q64" s="3"/>
    </row>
    <row r="65" spans="1:17" x14ac:dyDescent="0.3">
      <c r="A65" s="9" t="s">
        <v>200</v>
      </c>
      <c r="B65" s="9" t="s">
        <v>9</v>
      </c>
      <c r="C65" s="9" t="s">
        <v>196</v>
      </c>
      <c r="D65" s="10">
        <v>1336</v>
      </c>
      <c r="E65" s="9" t="s">
        <v>651</v>
      </c>
      <c r="F65" s="11">
        <v>1958</v>
      </c>
      <c r="G65" s="12">
        <v>8</v>
      </c>
      <c r="H65" s="12">
        <v>10.5</v>
      </c>
      <c r="I65" s="11">
        <v>1</v>
      </c>
      <c r="J65" s="11" t="s">
        <v>679</v>
      </c>
      <c r="K65" s="61"/>
      <c r="Q65" s="3"/>
    </row>
    <row r="66" spans="1:17" x14ac:dyDescent="0.3">
      <c r="A66" s="9" t="s">
        <v>201</v>
      </c>
      <c r="B66" s="9" t="s">
        <v>9</v>
      </c>
      <c r="C66" s="9" t="s">
        <v>196</v>
      </c>
      <c r="D66" s="10">
        <v>2075</v>
      </c>
      <c r="E66" s="9" t="s">
        <v>651</v>
      </c>
      <c r="F66" s="11">
        <v>1958</v>
      </c>
      <c r="G66" s="12">
        <v>5</v>
      </c>
      <c r="H66" s="12">
        <v>10.5</v>
      </c>
      <c r="I66" s="11">
        <v>1</v>
      </c>
      <c r="J66" s="11" t="s">
        <v>679</v>
      </c>
      <c r="K66" s="61"/>
      <c r="Q66" s="3"/>
    </row>
    <row r="67" spans="1:17" x14ac:dyDescent="0.3">
      <c r="A67" s="9" t="s">
        <v>202</v>
      </c>
      <c r="B67" s="9" t="s">
        <v>9</v>
      </c>
      <c r="C67" s="9" t="s">
        <v>196</v>
      </c>
      <c r="D67" s="10">
        <v>2258</v>
      </c>
      <c r="E67" s="9" t="s">
        <v>651</v>
      </c>
      <c r="F67" s="11">
        <v>1958</v>
      </c>
      <c r="G67" s="12">
        <v>13.64</v>
      </c>
      <c r="H67" s="12">
        <v>10.5</v>
      </c>
      <c r="I67" s="11">
        <v>2</v>
      </c>
      <c r="J67" s="11" t="s">
        <v>679</v>
      </c>
      <c r="K67" s="61"/>
      <c r="Q67" s="3"/>
    </row>
    <row r="68" spans="1:17" x14ac:dyDescent="0.3">
      <c r="A68" s="9" t="s">
        <v>203</v>
      </c>
      <c r="B68" s="9" t="s">
        <v>9</v>
      </c>
      <c r="C68" s="9" t="s">
        <v>196</v>
      </c>
      <c r="D68" s="10">
        <v>2505</v>
      </c>
      <c r="E68" s="9" t="s">
        <v>653</v>
      </c>
      <c r="F68" s="11">
        <v>1958</v>
      </c>
      <c r="G68" s="12">
        <v>6</v>
      </c>
      <c r="H68" s="12">
        <v>10.5</v>
      </c>
      <c r="I68" s="11">
        <v>1</v>
      </c>
      <c r="J68" s="11" t="s">
        <v>679</v>
      </c>
      <c r="K68" s="61"/>
      <c r="Q68" s="3"/>
    </row>
    <row r="69" spans="1:17" x14ac:dyDescent="0.3">
      <c r="A69" s="9" t="s">
        <v>204</v>
      </c>
      <c r="B69" s="9" t="s">
        <v>9</v>
      </c>
      <c r="C69" s="9" t="s">
        <v>196</v>
      </c>
      <c r="D69" s="10">
        <v>3592</v>
      </c>
      <c r="E69" s="9" t="s">
        <v>653</v>
      </c>
      <c r="F69" s="11">
        <v>1958</v>
      </c>
      <c r="G69" s="12">
        <v>6</v>
      </c>
      <c r="H69" s="12">
        <v>10.5</v>
      </c>
      <c r="I69" s="11">
        <v>1</v>
      </c>
      <c r="J69" s="11" t="s">
        <v>679</v>
      </c>
      <c r="K69" s="61"/>
      <c r="Q69" s="3"/>
    </row>
    <row r="70" spans="1:17" x14ac:dyDescent="0.3">
      <c r="A70" s="9" t="s">
        <v>205</v>
      </c>
      <c r="B70" s="9" t="s">
        <v>9</v>
      </c>
      <c r="C70" s="9" t="s">
        <v>196</v>
      </c>
      <c r="D70" s="10">
        <v>4134</v>
      </c>
      <c r="E70" s="9" t="s">
        <v>652</v>
      </c>
      <c r="F70" s="11">
        <v>1958</v>
      </c>
      <c r="G70" s="12">
        <v>23.4</v>
      </c>
      <c r="H70" s="12">
        <v>5</v>
      </c>
      <c r="I70" s="11">
        <v>1</v>
      </c>
      <c r="J70" s="11" t="s">
        <v>680</v>
      </c>
      <c r="K70" s="61"/>
      <c r="Q70" s="3"/>
    </row>
    <row r="71" spans="1:17" x14ac:dyDescent="0.3">
      <c r="A71" s="9" t="s">
        <v>206</v>
      </c>
      <c r="B71" s="9" t="s">
        <v>9</v>
      </c>
      <c r="C71" s="9" t="s">
        <v>196</v>
      </c>
      <c r="D71" s="10">
        <v>5169</v>
      </c>
      <c r="E71" s="9" t="s">
        <v>653</v>
      </c>
      <c r="F71" s="11">
        <v>1958</v>
      </c>
      <c r="G71" s="12">
        <v>7</v>
      </c>
      <c r="H71" s="12">
        <v>10.6</v>
      </c>
      <c r="I71" s="11">
        <v>1</v>
      </c>
      <c r="J71" s="11" t="s">
        <v>679</v>
      </c>
      <c r="K71" s="61"/>
      <c r="Q71" s="3"/>
    </row>
    <row r="72" spans="1:17" x14ac:dyDescent="0.3">
      <c r="A72" s="9" t="s">
        <v>207</v>
      </c>
      <c r="B72" s="9" t="s">
        <v>9</v>
      </c>
      <c r="C72" s="9" t="s">
        <v>196</v>
      </c>
      <c r="D72" s="10">
        <v>5568</v>
      </c>
      <c r="E72" s="9" t="s">
        <v>652</v>
      </c>
      <c r="F72" s="11">
        <v>1958</v>
      </c>
      <c r="G72" s="12">
        <v>16.75</v>
      </c>
      <c r="H72" s="12">
        <v>6.5</v>
      </c>
      <c r="I72" s="11">
        <v>1</v>
      </c>
      <c r="J72" s="11" t="s">
        <v>679</v>
      </c>
      <c r="K72" s="61"/>
      <c r="Q72" s="3"/>
    </row>
    <row r="73" spans="1:17" x14ac:dyDescent="0.3">
      <c r="A73" s="9" t="s">
        <v>208</v>
      </c>
      <c r="B73" s="9" t="s">
        <v>9</v>
      </c>
      <c r="C73" s="9" t="s">
        <v>196</v>
      </c>
      <c r="D73" s="10">
        <v>6752</v>
      </c>
      <c r="E73" s="9" t="s">
        <v>653</v>
      </c>
      <c r="F73" s="11">
        <v>1989</v>
      </c>
      <c r="G73" s="12">
        <v>10.3</v>
      </c>
      <c r="H73" s="12">
        <v>38.049999999999997</v>
      </c>
      <c r="I73" s="11">
        <v>1</v>
      </c>
      <c r="J73" s="11" t="s">
        <v>679</v>
      </c>
      <c r="K73" s="61"/>
      <c r="Q73" s="3"/>
    </row>
    <row r="74" spans="1:17" x14ac:dyDescent="0.3">
      <c r="A74" s="9" t="s">
        <v>210</v>
      </c>
      <c r="B74" s="9" t="s">
        <v>9</v>
      </c>
      <c r="C74" s="9" t="s">
        <v>209</v>
      </c>
      <c r="D74" s="10">
        <v>1421</v>
      </c>
      <c r="E74" s="9" t="s">
        <v>653</v>
      </c>
      <c r="F74" s="11">
        <v>1989</v>
      </c>
      <c r="G74" s="12">
        <v>37.200000000000003</v>
      </c>
      <c r="H74" s="12">
        <v>13.5</v>
      </c>
      <c r="I74" s="11">
        <v>1</v>
      </c>
      <c r="J74" s="11" t="s">
        <v>680</v>
      </c>
      <c r="K74" s="61"/>
      <c r="Q74" s="3"/>
    </row>
    <row r="75" spans="1:17" x14ac:dyDescent="0.3">
      <c r="A75" s="9" t="s">
        <v>211</v>
      </c>
      <c r="B75" s="9" t="s">
        <v>9</v>
      </c>
      <c r="C75" s="9" t="s">
        <v>209</v>
      </c>
      <c r="D75" s="10">
        <v>2396</v>
      </c>
      <c r="E75" s="9" t="s">
        <v>652</v>
      </c>
      <c r="F75" s="11">
        <v>1989</v>
      </c>
      <c r="G75" s="12">
        <v>18.5</v>
      </c>
      <c r="H75" s="12">
        <v>6.5</v>
      </c>
      <c r="I75" s="11">
        <v>3</v>
      </c>
      <c r="J75" s="11" t="s">
        <v>679</v>
      </c>
      <c r="K75" s="61"/>
      <c r="Q75" s="3"/>
    </row>
    <row r="76" spans="1:17" x14ac:dyDescent="0.3">
      <c r="A76" s="9" t="s">
        <v>212</v>
      </c>
      <c r="B76" s="9" t="s">
        <v>9</v>
      </c>
      <c r="C76" s="9" t="s">
        <v>209</v>
      </c>
      <c r="D76" s="10">
        <v>3283</v>
      </c>
      <c r="E76" s="9" t="s">
        <v>652</v>
      </c>
      <c r="F76" s="11">
        <v>1989</v>
      </c>
      <c r="G76" s="12">
        <v>21</v>
      </c>
      <c r="H76" s="12">
        <v>8.1999999999999993</v>
      </c>
      <c r="I76" s="11">
        <v>4</v>
      </c>
      <c r="J76" s="11" t="s">
        <v>679</v>
      </c>
      <c r="K76" s="61"/>
      <c r="Q76" s="3"/>
    </row>
    <row r="77" spans="1:17" x14ac:dyDescent="0.3">
      <c r="A77" s="9" t="s">
        <v>213</v>
      </c>
      <c r="B77" s="9" t="s">
        <v>9</v>
      </c>
      <c r="C77" s="9" t="s">
        <v>209</v>
      </c>
      <c r="D77" s="10">
        <v>3611</v>
      </c>
      <c r="E77" s="9" t="s">
        <v>652</v>
      </c>
      <c r="F77" s="11">
        <v>1989</v>
      </c>
      <c r="G77" s="12">
        <v>19.68</v>
      </c>
      <c r="H77" s="12">
        <v>9</v>
      </c>
      <c r="I77" s="11">
        <v>1</v>
      </c>
      <c r="J77" s="11" t="s">
        <v>679</v>
      </c>
      <c r="K77" s="61"/>
      <c r="Q77" s="3"/>
    </row>
    <row r="78" spans="1:17" x14ac:dyDescent="0.3">
      <c r="A78" s="9" t="s">
        <v>214</v>
      </c>
      <c r="B78" s="9" t="s">
        <v>9</v>
      </c>
      <c r="C78" s="9" t="s">
        <v>209</v>
      </c>
      <c r="D78" s="10">
        <v>3883</v>
      </c>
      <c r="E78" s="9" t="s">
        <v>653</v>
      </c>
      <c r="F78" s="11">
        <v>1989</v>
      </c>
      <c r="G78" s="12">
        <v>9.9</v>
      </c>
      <c r="H78" s="12">
        <v>14.35</v>
      </c>
      <c r="I78" s="11">
        <v>1</v>
      </c>
      <c r="J78" s="11" t="s">
        <v>679</v>
      </c>
      <c r="K78" s="61"/>
      <c r="Q78" s="3"/>
    </row>
    <row r="79" spans="1:17" x14ac:dyDescent="0.3">
      <c r="A79" s="9" t="s">
        <v>215</v>
      </c>
      <c r="B79" s="9" t="s">
        <v>9</v>
      </c>
      <c r="C79" s="9" t="s">
        <v>209</v>
      </c>
      <c r="D79" s="10">
        <v>7233</v>
      </c>
      <c r="E79" s="9" t="s">
        <v>653</v>
      </c>
      <c r="F79" s="11">
        <v>1989</v>
      </c>
      <c r="G79" s="12">
        <v>9.9</v>
      </c>
      <c r="H79" s="12">
        <v>14.35</v>
      </c>
      <c r="I79" s="11">
        <v>1</v>
      </c>
      <c r="J79" s="11" t="s">
        <v>679</v>
      </c>
      <c r="K79" s="61"/>
      <c r="Q79" s="3"/>
    </row>
    <row r="80" spans="1:17" x14ac:dyDescent="0.3">
      <c r="A80" s="9" t="s">
        <v>218</v>
      </c>
      <c r="B80" s="9" t="s">
        <v>9</v>
      </c>
      <c r="C80" s="9" t="s">
        <v>196</v>
      </c>
      <c r="D80" s="10">
        <v>6650</v>
      </c>
      <c r="E80" s="9" t="s">
        <v>653</v>
      </c>
      <c r="F80" s="11">
        <v>1958</v>
      </c>
      <c r="G80" s="12">
        <v>6.2</v>
      </c>
      <c r="H80" s="12">
        <v>10.5</v>
      </c>
      <c r="I80" s="11">
        <v>1</v>
      </c>
      <c r="J80" s="11" t="s">
        <v>679</v>
      </c>
      <c r="K80" s="61"/>
      <c r="Q80" s="3"/>
    </row>
    <row r="81" spans="1:17" x14ac:dyDescent="0.3">
      <c r="A81" s="9" t="s">
        <v>233</v>
      </c>
      <c r="B81" s="9" t="s">
        <v>9</v>
      </c>
      <c r="C81" s="9" t="s">
        <v>232</v>
      </c>
      <c r="D81" s="10">
        <v>82</v>
      </c>
      <c r="E81" s="9" t="s">
        <v>653</v>
      </c>
      <c r="F81" s="11">
        <v>1991</v>
      </c>
      <c r="G81" s="12">
        <v>7</v>
      </c>
      <c r="H81" s="12">
        <v>13.8</v>
      </c>
      <c r="I81" s="11">
        <v>1</v>
      </c>
      <c r="J81" s="11" t="s">
        <v>679</v>
      </c>
      <c r="K81" s="61"/>
      <c r="Q81" s="3"/>
    </row>
    <row r="82" spans="1:17" x14ac:dyDescent="0.3">
      <c r="A82" s="9" t="s">
        <v>235</v>
      </c>
      <c r="B82" s="9" t="s">
        <v>9</v>
      </c>
      <c r="C82" s="9" t="s">
        <v>234</v>
      </c>
      <c r="D82" s="10">
        <v>268</v>
      </c>
      <c r="E82" s="9" t="s">
        <v>653</v>
      </c>
      <c r="F82" s="11">
        <v>1991</v>
      </c>
      <c r="G82" s="12">
        <v>7</v>
      </c>
      <c r="H82" s="12">
        <v>13.8</v>
      </c>
      <c r="I82" s="11">
        <v>1</v>
      </c>
      <c r="J82" s="11" t="s">
        <v>679</v>
      </c>
      <c r="K82" s="61"/>
      <c r="Q82" s="3"/>
    </row>
    <row r="83" spans="1:17" x14ac:dyDescent="0.3">
      <c r="A83" s="9" t="s">
        <v>236</v>
      </c>
      <c r="B83" s="9" t="s">
        <v>9</v>
      </c>
      <c r="C83" s="9" t="s">
        <v>232</v>
      </c>
      <c r="D83" s="10">
        <v>1675</v>
      </c>
      <c r="E83" s="9" t="s">
        <v>653</v>
      </c>
      <c r="F83" s="11">
        <v>1991</v>
      </c>
      <c r="G83" s="12">
        <v>7.4</v>
      </c>
      <c r="H83" s="12">
        <v>46.54</v>
      </c>
      <c r="I83" s="11">
        <v>1</v>
      </c>
      <c r="J83" s="11" t="s">
        <v>679</v>
      </c>
      <c r="K83" s="61"/>
      <c r="Q83" s="3"/>
    </row>
    <row r="84" spans="1:17" x14ac:dyDescent="0.3">
      <c r="A84" s="9" t="s">
        <v>237</v>
      </c>
      <c r="B84" s="9" t="s">
        <v>9</v>
      </c>
      <c r="C84" s="9" t="s">
        <v>232</v>
      </c>
      <c r="D84" s="10">
        <v>2251</v>
      </c>
      <c r="E84" s="9" t="s">
        <v>653</v>
      </c>
      <c r="F84" s="11">
        <v>1991</v>
      </c>
      <c r="G84" s="12">
        <v>9.2200000000000006</v>
      </c>
      <c r="H84" s="12">
        <v>68.569999999999993</v>
      </c>
      <c r="I84" s="11">
        <v>1</v>
      </c>
      <c r="J84" s="11" t="s">
        <v>679</v>
      </c>
      <c r="K84" s="61"/>
      <c r="Q84" s="3"/>
    </row>
    <row r="85" spans="1:17" x14ac:dyDescent="0.3">
      <c r="A85" s="9" t="s">
        <v>238</v>
      </c>
      <c r="B85" s="9" t="s">
        <v>9</v>
      </c>
      <c r="C85" s="9" t="s">
        <v>232</v>
      </c>
      <c r="D85" s="10">
        <v>3541</v>
      </c>
      <c r="E85" s="9" t="s">
        <v>652</v>
      </c>
      <c r="F85" s="11">
        <v>1992</v>
      </c>
      <c r="G85" s="12">
        <v>66</v>
      </c>
      <c r="H85" s="12">
        <v>7.88</v>
      </c>
      <c r="I85" s="11">
        <v>1</v>
      </c>
      <c r="J85" s="11" t="s">
        <v>680</v>
      </c>
      <c r="K85" s="61"/>
      <c r="Q85" s="3"/>
    </row>
    <row r="86" spans="1:17" x14ac:dyDescent="0.3">
      <c r="A86" s="9" t="s">
        <v>239</v>
      </c>
      <c r="B86" s="9" t="s">
        <v>9</v>
      </c>
      <c r="C86" s="9" t="s">
        <v>232</v>
      </c>
      <c r="D86" s="10">
        <v>4083</v>
      </c>
      <c r="E86" s="9" t="s">
        <v>654</v>
      </c>
      <c r="F86" s="11">
        <v>1992</v>
      </c>
      <c r="G86" s="12">
        <v>607.6</v>
      </c>
      <c r="H86" s="12">
        <v>12.62</v>
      </c>
      <c r="I86" s="11">
        <v>14</v>
      </c>
      <c r="J86" s="11" t="s">
        <v>680</v>
      </c>
      <c r="K86" s="61"/>
      <c r="Q86" s="3"/>
    </row>
    <row r="87" spans="1:17" x14ac:dyDescent="0.3">
      <c r="A87" s="9" t="s">
        <v>240</v>
      </c>
      <c r="B87" s="9" t="s">
        <v>9</v>
      </c>
      <c r="C87" s="9" t="s">
        <v>234</v>
      </c>
      <c r="D87" s="10">
        <v>4374</v>
      </c>
      <c r="E87" s="9" t="s">
        <v>654</v>
      </c>
      <c r="F87" s="11">
        <v>1992</v>
      </c>
      <c r="G87" s="12">
        <v>582</v>
      </c>
      <c r="H87" s="12">
        <v>12.62</v>
      </c>
      <c r="I87" s="11">
        <v>14</v>
      </c>
      <c r="J87" s="11" t="s">
        <v>680</v>
      </c>
      <c r="K87" s="61"/>
      <c r="Q87" s="3"/>
    </row>
    <row r="88" spans="1:17" x14ac:dyDescent="0.3">
      <c r="A88" s="9" t="s">
        <v>241</v>
      </c>
      <c r="B88" s="9" t="s">
        <v>9</v>
      </c>
      <c r="C88" s="9" t="s">
        <v>232</v>
      </c>
      <c r="D88" s="10">
        <v>5797</v>
      </c>
      <c r="E88" s="9" t="s">
        <v>652</v>
      </c>
      <c r="F88" s="11">
        <v>1991</v>
      </c>
      <c r="G88" s="12">
        <v>42.8</v>
      </c>
      <c r="H88" s="12">
        <v>9.15</v>
      </c>
      <c r="I88" s="11">
        <v>2</v>
      </c>
      <c r="J88" s="11" t="s">
        <v>680</v>
      </c>
      <c r="K88" s="61"/>
      <c r="Q88" s="3"/>
    </row>
    <row r="89" spans="1:17" x14ac:dyDescent="0.3">
      <c r="A89" s="9" t="s">
        <v>242</v>
      </c>
      <c r="B89" s="9" t="s">
        <v>9</v>
      </c>
      <c r="C89" s="9" t="s">
        <v>191</v>
      </c>
      <c r="D89" s="10">
        <v>0</v>
      </c>
      <c r="E89" s="9" t="s">
        <v>653</v>
      </c>
      <c r="F89" s="11">
        <v>1992</v>
      </c>
      <c r="G89" s="12">
        <v>9.9</v>
      </c>
      <c r="H89" s="12">
        <v>28</v>
      </c>
      <c r="I89" s="11">
        <v>1</v>
      </c>
      <c r="J89" s="11" t="s">
        <v>679</v>
      </c>
      <c r="K89" s="61"/>
      <c r="Q89" s="3"/>
    </row>
    <row r="90" spans="1:17" x14ac:dyDescent="0.3">
      <c r="A90" s="9" t="s">
        <v>243</v>
      </c>
      <c r="B90" s="9" t="s">
        <v>9</v>
      </c>
      <c r="C90" s="9" t="s">
        <v>191</v>
      </c>
      <c r="D90" s="10">
        <v>235</v>
      </c>
      <c r="E90" s="9" t="s">
        <v>652</v>
      </c>
      <c r="F90" s="11">
        <v>1992</v>
      </c>
      <c r="G90" s="12">
        <v>63.07</v>
      </c>
      <c r="H90" s="12">
        <v>8.0500000000000007</v>
      </c>
      <c r="I90" s="11">
        <v>3</v>
      </c>
      <c r="J90" s="11" t="s">
        <v>680</v>
      </c>
      <c r="K90" s="61"/>
      <c r="Q90" s="3"/>
    </row>
    <row r="91" spans="1:17" x14ac:dyDescent="0.3">
      <c r="A91" s="9" t="s">
        <v>334</v>
      </c>
      <c r="B91" s="9" t="s">
        <v>62</v>
      </c>
      <c r="C91" s="9" t="s">
        <v>179</v>
      </c>
      <c r="D91" s="10">
        <v>2964</v>
      </c>
      <c r="E91" s="9" t="s">
        <v>652</v>
      </c>
      <c r="F91" s="11">
        <v>1988</v>
      </c>
      <c r="G91" s="12">
        <v>265.5</v>
      </c>
      <c r="H91" s="12">
        <v>10.7</v>
      </c>
      <c r="I91" s="11">
        <v>15</v>
      </c>
      <c r="J91" s="11" t="s">
        <v>679</v>
      </c>
      <c r="K91" s="61"/>
      <c r="Q91" s="3"/>
    </row>
    <row r="92" spans="1:17" x14ac:dyDescent="0.3">
      <c r="A92" s="9" t="s">
        <v>336</v>
      </c>
      <c r="B92" s="9" t="s">
        <v>62</v>
      </c>
      <c r="C92" s="9" t="s">
        <v>335</v>
      </c>
      <c r="D92" s="10">
        <v>914</v>
      </c>
      <c r="E92" s="9" t="s">
        <v>653</v>
      </c>
      <c r="F92" s="11">
        <v>1981</v>
      </c>
      <c r="G92" s="12">
        <v>90.2</v>
      </c>
      <c r="H92" s="12">
        <v>30.2</v>
      </c>
      <c r="I92" s="11">
        <v>3</v>
      </c>
      <c r="J92" s="11" t="s">
        <v>680</v>
      </c>
      <c r="K92" s="61"/>
      <c r="Q92" s="3"/>
    </row>
    <row r="93" spans="1:17" x14ac:dyDescent="0.3">
      <c r="A93" s="9" t="s">
        <v>338</v>
      </c>
      <c r="B93" s="9" t="s">
        <v>157</v>
      </c>
      <c r="C93" s="9" t="s">
        <v>337</v>
      </c>
      <c r="D93" s="10">
        <v>919</v>
      </c>
      <c r="E93" s="9" t="s">
        <v>652</v>
      </c>
      <c r="F93" s="11">
        <v>1997</v>
      </c>
      <c r="G93" s="12">
        <v>45.25</v>
      </c>
      <c r="H93" s="12">
        <v>11.5</v>
      </c>
      <c r="I93" s="11">
        <v>3</v>
      </c>
      <c r="J93" s="11" t="s">
        <v>679</v>
      </c>
      <c r="K93" s="61"/>
      <c r="Q93" s="3"/>
    </row>
    <row r="94" spans="1:17" x14ac:dyDescent="0.3">
      <c r="A94" s="9" t="s">
        <v>339</v>
      </c>
      <c r="B94" s="9" t="s">
        <v>157</v>
      </c>
      <c r="C94" s="9" t="s">
        <v>337</v>
      </c>
      <c r="D94" s="10">
        <v>1324</v>
      </c>
      <c r="E94" s="9" t="s">
        <v>652</v>
      </c>
      <c r="F94" s="11">
        <v>1997</v>
      </c>
      <c r="G94" s="12">
        <v>45.25</v>
      </c>
      <c r="H94" s="12">
        <v>11.5</v>
      </c>
      <c r="I94" s="11">
        <v>3</v>
      </c>
      <c r="J94" s="11" t="s">
        <v>679</v>
      </c>
      <c r="K94" s="61"/>
      <c r="Q94" s="3"/>
    </row>
    <row r="95" spans="1:17" x14ac:dyDescent="0.3">
      <c r="A95" s="9" t="s">
        <v>341</v>
      </c>
      <c r="B95" s="9" t="s">
        <v>157</v>
      </c>
      <c r="C95" s="9" t="s">
        <v>340</v>
      </c>
      <c r="D95" s="10">
        <v>0</v>
      </c>
      <c r="E95" s="9" t="s">
        <v>652</v>
      </c>
      <c r="F95" s="11">
        <v>1996</v>
      </c>
      <c r="G95" s="12">
        <v>37.5</v>
      </c>
      <c r="H95" s="12">
        <v>31.9</v>
      </c>
      <c r="I95" s="11">
        <v>1</v>
      </c>
      <c r="J95" s="11" t="s">
        <v>680</v>
      </c>
      <c r="K95" s="61"/>
      <c r="Q95" s="3"/>
    </row>
    <row r="96" spans="1:17" x14ac:dyDescent="0.3">
      <c r="A96" s="9" t="s">
        <v>342</v>
      </c>
      <c r="B96" s="9" t="s">
        <v>157</v>
      </c>
      <c r="C96" s="9" t="s">
        <v>340</v>
      </c>
      <c r="D96" s="10">
        <v>330</v>
      </c>
      <c r="E96" s="9" t="s">
        <v>652</v>
      </c>
      <c r="F96" s="11">
        <v>1996</v>
      </c>
      <c r="G96" s="12">
        <v>41</v>
      </c>
      <c r="H96" s="12">
        <v>15.25</v>
      </c>
      <c r="I96" s="11">
        <v>1</v>
      </c>
      <c r="J96" s="11" t="s">
        <v>680</v>
      </c>
      <c r="K96" s="61"/>
      <c r="Q96" s="3"/>
    </row>
    <row r="97" spans="1:17" x14ac:dyDescent="0.3">
      <c r="A97" s="9" t="s">
        <v>343</v>
      </c>
      <c r="B97" s="9" t="s">
        <v>157</v>
      </c>
      <c r="C97" s="9" t="s">
        <v>340</v>
      </c>
      <c r="D97" s="10">
        <v>1036</v>
      </c>
      <c r="E97" s="9" t="s">
        <v>652</v>
      </c>
      <c r="F97" s="11">
        <v>1996</v>
      </c>
      <c r="G97" s="12">
        <v>45</v>
      </c>
      <c r="H97" s="12">
        <v>15</v>
      </c>
      <c r="I97" s="11">
        <v>3</v>
      </c>
      <c r="J97" s="11" t="s">
        <v>679</v>
      </c>
      <c r="K97" s="61"/>
      <c r="Q97" s="3"/>
    </row>
    <row r="98" spans="1:17" x14ac:dyDescent="0.3">
      <c r="A98" s="9" t="s">
        <v>344</v>
      </c>
      <c r="B98" s="9" t="s">
        <v>157</v>
      </c>
      <c r="C98" s="9" t="s">
        <v>340</v>
      </c>
      <c r="D98" s="10">
        <v>1550</v>
      </c>
      <c r="E98" s="9" t="s">
        <v>652</v>
      </c>
      <c r="F98" s="11">
        <v>1996</v>
      </c>
      <c r="G98" s="12">
        <v>32.47</v>
      </c>
      <c r="H98" s="12">
        <v>17.82</v>
      </c>
      <c r="I98" s="11">
        <v>1</v>
      </c>
      <c r="J98" s="11" t="s">
        <v>680</v>
      </c>
      <c r="K98" s="61"/>
      <c r="Q98" s="3"/>
    </row>
    <row r="99" spans="1:17" x14ac:dyDescent="0.3">
      <c r="A99" s="9" t="s">
        <v>345</v>
      </c>
      <c r="B99" s="9" t="s">
        <v>157</v>
      </c>
      <c r="C99" s="9" t="s">
        <v>158</v>
      </c>
      <c r="D99" s="10">
        <v>204</v>
      </c>
      <c r="E99" s="9" t="s">
        <v>652</v>
      </c>
      <c r="F99" s="11">
        <v>1996</v>
      </c>
      <c r="G99" s="12">
        <v>62.7</v>
      </c>
      <c r="H99" s="12">
        <v>14.36</v>
      </c>
      <c r="I99" s="11">
        <v>3</v>
      </c>
      <c r="J99" s="11" t="s">
        <v>680</v>
      </c>
      <c r="K99" s="61"/>
      <c r="Q99" s="3"/>
    </row>
    <row r="100" spans="1:17" x14ac:dyDescent="0.3">
      <c r="A100" s="9" t="s">
        <v>346</v>
      </c>
      <c r="B100" s="9" t="s">
        <v>157</v>
      </c>
      <c r="C100" s="9" t="s">
        <v>158</v>
      </c>
      <c r="D100" s="10">
        <v>0</v>
      </c>
      <c r="E100" s="9" t="s">
        <v>652</v>
      </c>
      <c r="F100" s="11">
        <v>1996</v>
      </c>
      <c r="G100" s="12">
        <v>62.7</v>
      </c>
      <c r="H100" s="12">
        <v>14.36</v>
      </c>
      <c r="I100" s="11">
        <v>3</v>
      </c>
      <c r="J100" s="11" t="s">
        <v>680</v>
      </c>
      <c r="K100" s="61"/>
      <c r="Q100" s="3"/>
    </row>
    <row r="101" spans="1:17" x14ac:dyDescent="0.3">
      <c r="A101" s="9" t="s">
        <v>372</v>
      </c>
      <c r="B101" s="9" t="s">
        <v>9</v>
      </c>
      <c r="C101" s="9" t="s">
        <v>196</v>
      </c>
      <c r="D101" s="10">
        <v>8065</v>
      </c>
      <c r="E101" s="9" t="s">
        <v>653</v>
      </c>
      <c r="F101" s="11">
        <v>2000</v>
      </c>
      <c r="G101" s="12">
        <v>11.3</v>
      </c>
      <c r="H101" s="12">
        <v>26.4</v>
      </c>
      <c r="I101" s="11">
        <v>1</v>
      </c>
      <c r="J101" s="11" t="s">
        <v>679</v>
      </c>
      <c r="K101" s="61"/>
      <c r="Q101" s="3"/>
    </row>
    <row r="102" spans="1:17" x14ac:dyDescent="0.3">
      <c r="A102" s="9" t="s">
        <v>373</v>
      </c>
      <c r="B102" s="9" t="s">
        <v>9</v>
      </c>
      <c r="C102" s="9" t="s">
        <v>196</v>
      </c>
      <c r="D102" s="10">
        <v>8581</v>
      </c>
      <c r="E102" s="9" t="s">
        <v>651</v>
      </c>
      <c r="F102" s="11">
        <v>1999</v>
      </c>
      <c r="G102" s="12">
        <v>6.2</v>
      </c>
      <c r="H102" s="12">
        <v>27.25</v>
      </c>
      <c r="I102" s="11">
        <v>1</v>
      </c>
      <c r="J102" s="11" t="s">
        <v>679</v>
      </c>
      <c r="K102" s="61"/>
      <c r="Q102" s="3"/>
    </row>
    <row r="103" spans="1:17" x14ac:dyDescent="0.3">
      <c r="A103" s="9" t="s">
        <v>374</v>
      </c>
      <c r="B103" s="9" t="s">
        <v>9</v>
      </c>
      <c r="C103" s="9" t="s">
        <v>196</v>
      </c>
      <c r="D103" s="10">
        <v>8983</v>
      </c>
      <c r="E103" s="9" t="s">
        <v>652</v>
      </c>
      <c r="F103" s="11">
        <v>1999</v>
      </c>
      <c r="G103" s="12">
        <v>56</v>
      </c>
      <c r="H103" s="12">
        <v>7.9</v>
      </c>
      <c r="I103" s="11">
        <v>2</v>
      </c>
      <c r="J103" s="11" t="s">
        <v>680</v>
      </c>
      <c r="K103" s="61"/>
      <c r="Q103" s="3"/>
    </row>
    <row r="104" spans="1:17" x14ac:dyDescent="0.3">
      <c r="A104" s="9" t="s">
        <v>375</v>
      </c>
      <c r="B104" s="9" t="s">
        <v>9</v>
      </c>
      <c r="C104" s="9" t="s">
        <v>196</v>
      </c>
      <c r="D104" s="10">
        <v>7594</v>
      </c>
      <c r="E104" s="9" t="s">
        <v>653</v>
      </c>
      <c r="F104" s="11">
        <v>1989</v>
      </c>
      <c r="G104" s="12">
        <v>6</v>
      </c>
      <c r="H104" s="12">
        <v>30</v>
      </c>
      <c r="I104" s="11">
        <v>1</v>
      </c>
      <c r="J104" s="11" t="s">
        <v>679</v>
      </c>
      <c r="K104" s="61"/>
      <c r="Q104" s="3"/>
    </row>
    <row r="105" spans="1:17" x14ac:dyDescent="0.3">
      <c r="A105" s="9" t="s">
        <v>376</v>
      </c>
      <c r="B105" s="9" t="s">
        <v>9</v>
      </c>
      <c r="C105" s="9" t="s">
        <v>196</v>
      </c>
      <c r="D105" s="10">
        <v>10140</v>
      </c>
      <c r="E105" s="9" t="s">
        <v>653</v>
      </c>
      <c r="F105" s="11">
        <v>1999</v>
      </c>
      <c r="G105" s="12">
        <v>7.5</v>
      </c>
      <c r="H105" s="12">
        <v>26.4</v>
      </c>
      <c r="I105" s="11">
        <v>1</v>
      </c>
      <c r="J105" s="11" t="s">
        <v>679</v>
      </c>
      <c r="K105" s="61"/>
      <c r="Q105" s="3"/>
    </row>
    <row r="106" spans="1:17" x14ac:dyDescent="0.3">
      <c r="A106" s="9" t="s">
        <v>377</v>
      </c>
      <c r="B106" s="9" t="s">
        <v>9</v>
      </c>
      <c r="C106" s="9" t="s">
        <v>196</v>
      </c>
      <c r="D106" s="10">
        <v>10568</v>
      </c>
      <c r="E106" s="9" t="s">
        <v>653</v>
      </c>
      <c r="F106" s="11">
        <v>1999</v>
      </c>
      <c r="G106" s="12">
        <v>7.5</v>
      </c>
      <c r="H106" s="12">
        <v>26.4</v>
      </c>
      <c r="I106" s="11">
        <v>1</v>
      </c>
      <c r="J106" s="11" t="s">
        <v>679</v>
      </c>
      <c r="K106" s="61"/>
      <c r="Q106" s="3"/>
    </row>
    <row r="107" spans="1:17" x14ac:dyDescent="0.3">
      <c r="A107" s="9" t="s">
        <v>378</v>
      </c>
      <c r="B107" s="9" t="s">
        <v>9</v>
      </c>
      <c r="C107" s="9" t="s">
        <v>196</v>
      </c>
      <c r="D107" s="10">
        <v>11274</v>
      </c>
      <c r="E107" s="9" t="s">
        <v>653</v>
      </c>
      <c r="F107" s="11">
        <v>1999</v>
      </c>
      <c r="G107" s="12">
        <v>7.5</v>
      </c>
      <c r="H107" s="12">
        <v>26.4</v>
      </c>
      <c r="I107" s="11">
        <v>1</v>
      </c>
      <c r="J107" s="11" t="s">
        <v>679</v>
      </c>
      <c r="K107" s="61"/>
      <c r="Q107" s="3"/>
    </row>
    <row r="108" spans="1:17" x14ac:dyDescent="0.3">
      <c r="A108" s="9" t="s">
        <v>379</v>
      </c>
      <c r="B108" s="9" t="s">
        <v>9</v>
      </c>
      <c r="C108" s="9" t="s">
        <v>196</v>
      </c>
      <c r="D108" s="10">
        <v>11467</v>
      </c>
      <c r="E108" s="9" t="s">
        <v>654</v>
      </c>
      <c r="F108" s="11">
        <v>2000</v>
      </c>
      <c r="G108" s="12">
        <v>214</v>
      </c>
      <c r="H108" s="12">
        <v>14.1</v>
      </c>
      <c r="I108" s="11">
        <v>3</v>
      </c>
      <c r="J108" s="11" t="s">
        <v>680</v>
      </c>
      <c r="K108" s="61"/>
      <c r="Q108" s="3"/>
    </row>
    <row r="109" spans="1:17" x14ac:dyDescent="0.3">
      <c r="A109" s="9" t="s">
        <v>380</v>
      </c>
      <c r="B109" s="9" t="s">
        <v>9</v>
      </c>
      <c r="C109" s="9" t="s">
        <v>209</v>
      </c>
      <c r="D109" s="10">
        <v>11957</v>
      </c>
      <c r="E109" s="9" t="s">
        <v>654</v>
      </c>
      <c r="F109" s="11">
        <v>1999</v>
      </c>
      <c r="G109" s="12">
        <v>214</v>
      </c>
      <c r="H109" s="12">
        <v>14.1</v>
      </c>
      <c r="I109" s="11">
        <v>3</v>
      </c>
      <c r="J109" s="11" t="s">
        <v>680</v>
      </c>
      <c r="K109" s="61"/>
      <c r="Q109" s="3"/>
    </row>
    <row r="110" spans="1:17" x14ac:dyDescent="0.3">
      <c r="A110" s="9" t="s">
        <v>381</v>
      </c>
      <c r="B110" s="9" t="s">
        <v>9</v>
      </c>
      <c r="C110" s="9" t="s">
        <v>196</v>
      </c>
      <c r="D110" s="10">
        <v>11872</v>
      </c>
      <c r="E110" s="9" t="s">
        <v>652</v>
      </c>
      <c r="F110" s="11">
        <v>1999</v>
      </c>
      <c r="G110" s="12">
        <v>51.5</v>
      </c>
      <c r="H110" s="12">
        <v>8.6999999999999993</v>
      </c>
      <c r="I110" s="11">
        <v>2</v>
      </c>
      <c r="J110" s="11" t="s">
        <v>680</v>
      </c>
      <c r="K110" s="61"/>
      <c r="Q110" s="3"/>
    </row>
    <row r="111" spans="1:17" x14ac:dyDescent="0.3">
      <c r="A111" s="9" t="s">
        <v>382</v>
      </c>
      <c r="B111" s="9" t="s">
        <v>9</v>
      </c>
      <c r="C111" s="9" t="s">
        <v>196</v>
      </c>
      <c r="D111" s="10">
        <v>12210</v>
      </c>
      <c r="E111" s="9" t="s">
        <v>653</v>
      </c>
      <c r="F111" s="11">
        <v>1999</v>
      </c>
      <c r="G111" s="12">
        <v>7.2</v>
      </c>
      <c r="H111" s="12">
        <v>26.4</v>
      </c>
      <c r="I111" s="11">
        <v>1</v>
      </c>
      <c r="J111" s="11" t="s">
        <v>679</v>
      </c>
      <c r="K111" s="61"/>
      <c r="Q111" s="3"/>
    </row>
    <row r="112" spans="1:17" x14ac:dyDescent="0.3">
      <c r="A112" s="9" t="s">
        <v>384</v>
      </c>
      <c r="B112" s="9" t="s">
        <v>9</v>
      </c>
      <c r="C112" s="9" t="s">
        <v>383</v>
      </c>
      <c r="D112" s="10">
        <v>0</v>
      </c>
      <c r="E112" s="9" t="s">
        <v>653</v>
      </c>
      <c r="F112" s="11">
        <v>1999</v>
      </c>
      <c r="G112" s="12">
        <v>42.1</v>
      </c>
      <c r="H112" s="12">
        <v>26.4</v>
      </c>
      <c r="I112" s="11">
        <v>1</v>
      </c>
      <c r="J112" s="11" t="s">
        <v>680</v>
      </c>
      <c r="K112" s="61"/>
      <c r="Q112" s="3"/>
    </row>
    <row r="113" spans="1:17" x14ac:dyDescent="0.3">
      <c r="A113" s="9" t="s">
        <v>386</v>
      </c>
      <c r="B113" s="9" t="s">
        <v>9</v>
      </c>
      <c r="C113" s="9" t="s">
        <v>385</v>
      </c>
      <c r="D113" s="10">
        <v>0</v>
      </c>
      <c r="E113" s="9" t="s">
        <v>653</v>
      </c>
      <c r="F113" s="11">
        <v>1999</v>
      </c>
      <c r="G113" s="12">
        <v>42.1</v>
      </c>
      <c r="H113" s="12">
        <v>26.4</v>
      </c>
      <c r="I113" s="11">
        <v>1</v>
      </c>
      <c r="J113" s="11" t="s">
        <v>680</v>
      </c>
      <c r="K113" s="61"/>
      <c r="Q113" s="3"/>
    </row>
    <row r="114" spans="1:17" x14ac:dyDescent="0.3">
      <c r="A114" s="9" t="s">
        <v>387</v>
      </c>
      <c r="B114" s="9" t="s">
        <v>9</v>
      </c>
      <c r="C114" s="9" t="s">
        <v>383</v>
      </c>
      <c r="D114" s="10">
        <v>847</v>
      </c>
      <c r="E114" s="9" t="s">
        <v>652</v>
      </c>
      <c r="F114" s="11">
        <v>1999</v>
      </c>
      <c r="G114" s="12">
        <v>50.3</v>
      </c>
      <c r="H114" s="12">
        <v>7.8</v>
      </c>
      <c r="I114" s="11">
        <v>2</v>
      </c>
      <c r="J114" s="11" t="s">
        <v>680</v>
      </c>
      <c r="K114" s="61"/>
      <c r="Q114" s="3"/>
    </row>
    <row r="115" spans="1:17" x14ac:dyDescent="0.3">
      <c r="A115" s="9" t="s">
        <v>388</v>
      </c>
      <c r="B115" s="9" t="s">
        <v>9</v>
      </c>
      <c r="C115" s="9" t="s">
        <v>383</v>
      </c>
      <c r="D115" s="10">
        <v>1164</v>
      </c>
      <c r="E115" s="9" t="s">
        <v>653</v>
      </c>
      <c r="F115" s="11">
        <v>1999</v>
      </c>
      <c r="G115" s="12">
        <v>6</v>
      </c>
      <c r="H115" s="12">
        <v>26.4</v>
      </c>
      <c r="I115" s="11">
        <v>1</v>
      </c>
      <c r="J115" s="11" t="s">
        <v>679</v>
      </c>
      <c r="K115" s="61"/>
      <c r="Q115" s="3"/>
    </row>
    <row r="116" spans="1:17" x14ac:dyDescent="0.3">
      <c r="A116" s="9" t="s">
        <v>389</v>
      </c>
      <c r="B116" s="9" t="s">
        <v>9</v>
      </c>
      <c r="C116" s="9" t="s">
        <v>383</v>
      </c>
      <c r="D116" s="10">
        <v>1988</v>
      </c>
      <c r="E116" s="9" t="s">
        <v>652</v>
      </c>
      <c r="F116" s="11">
        <v>1999</v>
      </c>
      <c r="G116" s="12">
        <v>99.3</v>
      </c>
      <c r="H116" s="12">
        <v>8.6999999999999993</v>
      </c>
      <c r="I116" s="11">
        <v>4</v>
      </c>
      <c r="J116" s="11" t="s">
        <v>680</v>
      </c>
      <c r="K116" s="61"/>
      <c r="Q116" s="3"/>
    </row>
    <row r="117" spans="1:17" x14ac:dyDescent="0.3">
      <c r="A117" s="9" t="s">
        <v>390</v>
      </c>
      <c r="B117" s="9" t="s">
        <v>9</v>
      </c>
      <c r="C117" s="9" t="s">
        <v>383</v>
      </c>
      <c r="D117" s="10">
        <v>2085</v>
      </c>
      <c r="E117" s="9" t="s">
        <v>651</v>
      </c>
      <c r="F117" s="11">
        <v>2000</v>
      </c>
      <c r="G117" s="12">
        <v>5.6</v>
      </c>
      <c r="H117" s="12">
        <v>27.3</v>
      </c>
      <c r="I117" s="11">
        <v>1</v>
      </c>
      <c r="J117" s="11" t="s">
        <v>679</v>
      </c>
      <c r="K117" s="61"/>
      <c r="Q117" s="3"/>
    </row>
    <row r="118" spans="1:17" x14ac:dyDescent="0.3">
      <c r="A118" s="9" t="s">
        <v>391</v>
      </c>
      <c r="B118" s="9" t="s">
        <v>9</v>
      </c>
      <c r="C118" s="9" t="s">
        <v>383</v>
      </c>
      <c r="D118" s="10">
        <v>2448</v>
      </c>
      <c r="E118" s="9" t="s">
        <v>651</v>
      </c>
      <c r="F118" s="11">
        <v>2000</v>
      </c>
      <c r="G118" s="12">
        <v>6.2</v>
      </c>
      <c r="H118" s="12">
        <v>26.4</v>
      </c>
      <c r="I118" s="11">
        <v>1</v>
      </c>
      <c r="J118" s="11" t="s">
        <v>679</v>
      </c>
      <c r="K118" s="61"/>
      <c r="Q118" s="3"/>
    </row>
    <row r="119" spans="1:17" x14ac:dyDescent="0.3">
      <c r="A119" s="9" t="s">
        <v>392</v>
      </c>
      <c r="B119" s="9" t="s">
        <v>9</v>
      </c>
      <c r="C119" s="9" t="s">
        <v>383</v>
      </c>
      <c r="D119" s="10">
        <v>2775</v>
      </c>
      <c r="E119" s="9" t="s">
        <v>653</v>
      </c>
      <c r="F119" s="11">
        <v>2000</v>
      </c>
      <c r="G119" s="12">
        <v>5.5</v>
      </c>
      <c r="H119" s="12">
        <v>22.9</v>
      </c>
      <c r="I119" s="11">
        <v>1</v>
      </c>
      <c r="J119" s="11" t="s">
        <v>679</v>
      </c>
      <c r="K119" s="61"/>
      <c r="Q119" s="3"/>
    </row>
    <row r="120" spans="1:17" x14ac:dyDescent="0.3">
      <c r="A120" s="9" t="s">
        <v>393</v>
      </c>
      <c r="B120" s="9" t="s">
        <v>9</v>
      </c>
      <c r="C120" s="9" t="s">
        <v>383</v>
      </c>
      <c r="D120" s="10">
        <v>2921</v>
      </c>
      <c r="E120" s="9" t="s">
        <v>652</v>
      </c>
      <c r="F120" s="11">
        <v>1999</v>
      </c>
      <c r="G120" s="12">
        <v>69.3</v>
      </c>
      <c r="H120" s="12">
        <v>8.6999999999999993</v>
      </c>
      <c r="I120" s="11">
        <v>4</v>
      </c>
      <c r="J120" s="11" t="s">
        <v>679</v>
      </c>
      <c r="K120" s="61"/>
      <c r="Q120" s="3"/>
    </row>
    <row r="121" spans="1:17" x14ac:dyDescent="0.3">
      <c r="A121" s="9" t="s">
        <v>394</v>
      </c>
      <c r="B121" s="9" t="s">
        <v>9</v>
      </c>
      <c r="C121" s="9" t="s">
        <v>383</v>
      </c>
      <c r="D121" s="10">
        <v>4303</v>
      </c>
      <c r="E121" s="9" t="s">
        <v>653</v>
      </c>
      <c r="F121" s="11">
        <v>2000</v>
      </c>
      <c r="G121" s="12">
        <v>12</v>
      </c>
      <c r="H121" s="12">
        <v>22.9</v>
      </c>
      <c r="I121" s="11">
        <v>1</v>
      </c>
      <c r="J121" s="11" t="s">
        <v>679</v>
      </c>
      <c r="K121" s="61"/>
      <c r="Q121" s="3"/>
    </row>
    <row r="122" spans="1:17" x14ac:dyDescent="0.3">
      <c r="A122" s="9" t="s">
        <v>395</v>
      </c>
      <c r="B122" s="9" t="s">
        <v>9</v>
      </c>
      <c r="C122" s="9" t="s">
        <v>383</v>
      </c>
      <c r="D122" s="10">
        <v>4542</v>
      </c>
      <c r="E122" s="9" t="s">
        <v>652</v>
      </c>
      <c r="F122" s="11">
        <v>1999</v>
      </c>
      <c r="G122" s="12">
        <v>57.38</v>
      </c>
      <c r="H122" s="12">
        <v>8.6999999999999993</v>
      </c>
      <c r="I122" s="11">
        <v>2</v>
      </c>
      <c r="J122" s="11" t="s">
        <v>680</v>
      </c>
      <c r="K122" s="61"/>
      <c r="Q122" s="3"/>
    </row>
    <row r="123" spans="1:17" x14ac:dyDescent="0.3">
      <c r="A123" s="9" t="s">
        <v>396</v>
      </c>
      <c r="B123" s="9" t="s">
        <v>9</v>
      </c>
      <c r="C123" s="9" t="s">
        <v>383</v>
      </c>
      <c r="D123" s="10">
        <v>5263</v>
      </c>
      <c r="E123" s="9" t="s">
        <v>652</v>
      </c>
      <c r="F123" s="11">
        <v>1999</v>
      </c>
      <c r="G123" s="12">
        <v>69.3</v>
      </c>
      <c r="H123" s="12">
        <v>8.6999999999999993</v>
      </c>
      <c r="I123" s="11">
        <v>4</v>
      </c>
      <c r="J123" s="11" t="s">
        <v>679</v>
      </c>
      <c r="K123" s="61"/>
      <c r="Q123" s="3"/>
    </row>
    <row r="124" spans="1:17" x14ac:dyDescent="0.3">
      <c r="A124" s="9" t="s">
        <v>398</v>
      </c>
      <c r="B124" s="9" t="s">
        <v>62</v>
      </c>
      <c r="C124" s="9" t="s">
        <v>397</v>
      </c>
      <c r="D124" s="10">
        <v>905</v>
      </c>
      <c r="E124" s="9" t="s">
        <v>652</v>
      </c>
      <c r="F124" s="11">
        <v>1998</v>
      </c>
      <c r="G124" s="12">
        <v>101</v>
      </c>
      <c r="H124" s="12">
        <v>13.82</v>
      </c>
      <c r="I124" s="11">
        <v>4</v>
      </c>
      <c r="J124" s="11" t="s">
        <v>680</v>
      </c>
      <c r="K124" s="61"/>
      <c r="Q124" s="3"/>
    </row>
    <row r="125" spans="1:17" x14ac:dyDescent="0.3">
      <c r="A125" s="9" t="s">
        <v>400</v>
      </c>
      <c r="B125" s="9" t="s">
        <v>62</v>
      </c>
      <c r="C125" s="9" t="s">
        <v>399</v>
      </c>
      <c r="D125" s="10">
        <v>0</v>
      </c>
      <c r="E125" s="9" t="s">
        <v>652</v>
      </c>
      <c r="F125" s="11">
        <v>1998</v>
      </c>
      <c r="G125" s="12">
        <v>86.23</v>
      </c>
      <c r="H125" s="12">
        <v>13.99</v>
      </c>
      <c r="I125" s="11">
        <v>4</v>
      </c>
      <c r="J125" s="11" t="s">
        <v>680</v>
      </c>
      <c r="K125" s="61"/>
      <c r="Q125" s="3"/>
    </row>
    <row r="126" spans="1:17" x14ac:dyDescent="0.3">
      <c r="A126" s="9" t="s">
        <v>401</v>
      </c>
      <c r="B126" s="9" t="s">
        <v>62</v>
      </c>
      <c r="C126" s="9" t="s">
        <v>399</v>
      </c>
      <c r="D126" s="10">
        <v>537</v>
      </c>
      <c r="E126" s="9" t="s">
        <v>652</v>
      </c>
      <c r="F126" s="11">
        <v>1998</v>
      </c>
      <c r="G126" s="12">
        <v>54</v>
      </c>
      <c r="H126" s="12">
        <v>14.35</v>
      </c>
      <c r="I126" s="11">
        <v>2</v>
      </c>
      <c r="J126" s="11" t="s">
        <v>680</v>
      </c>
      <c r="K126" s="61"/>
      <c r="Q126" s="3"/>
    </row>
    <row r="127" spans="1:17" x14ac:dyDescent="0.3">
      <c r="A127" s="9" t="s">
        <v>402</v>
      </c>
      <c r="B127" s="9" t="s">
        <v>62</v>
      </c>
      <c r="C127" s="9" t="s">
        <v>399</v>
      </c>
      <c r="D127" s="10">
        <v>1103</v>
      </c>
      <c r="E127" s="9" t="s">
        <v>652</v>
      </c>
      <c r="F127" s="11">
        <v>1998</v>
      </c>
      <c r="G127" s="12">
        <v>55</v>
      </c>
      <c r="H127" s="12">
        <v>10.7</v>
      </c>
      <c r="I127" s="11">
        <v>3</v>
      </c>
      <c r="J127" s="11" t="s">
        <v>679</v>
      </c>
      <c r="K127" s="61"/>
      <c r="Q127" s="3"/>
    </row>
    <row r="128" spans="1:17" x14ac:dyDescent="0.3">
      <c r="A128" s="9" t="s">
        <v>404</v>
      </c>
      <c r="B128" s="9" t="s">
        <v>62</v>
      </c>
      <c r="C128" s="9" t="s">
        <v>403</v>
      </c>
      <c r="D128" s="10">
        <v>0</v>
      </c>
      <c r="E128" s="9" t="s">
        <v>652</v>
      </c>
      <c r="F128" s="11">
        <v>1998</v>
      </c>
      <c r="G128" s="12">
        <v>51.1</v>
      </c>
      <c r="H128" s="12">
        <v>24.1</v>
      </c>
      <c r="I128" s="11">
        <v>2</v>
      </c>
      <c r="J128" s="11" t="s">
        <v>680</v>
      </c>
      <c r="K128" s="61"/>
      <c r="Q128" s="3"/>
    </row>
    <row r="129" spans="1:17" x14ac:dyDescent="0.3">
      <c r="A129" s="9" t="s">
        <v>405</v>
      </c>
      <c r="B129" s="9" t="s">
        <v>62</v>
      </c>
      <c r="C129" s="9" t="s">
        <v>403</v>
      </c>
      <c r="D129" s="10">
        <v>724</v>
      </c>
      <c r="E129" s="9" t="s">
        <v>651</v>
      </c>
      <c r="F129" s="11">
        <v>1999</v>
      </c>
      <c r="G129" s="12">
        <v>82</v>
      </c>
      <c r="H129" s="12">
        <v>26.4</v>
      </c>
      <c r="I129" s="11">
        <v>2</v>
      </c>
      <c r="J129" s="11" t="s">
        <v>680</v>
      </c>
      <c r="K129" s="61"/>
      <c r="Q129" s="3"/>
    </row>
    <row r="130" spans="1:17" x14ac:dyDescent="0.3">
      <c r="A130" s="9" t="s">
        <v>407</v>
      </c>
      <c r="B130" s="9" t="s">
        <v>62</v>
      </c>
      <c r="C130" s="9" t="s">
        <v>406</v>
      </c>
      <c r="D130" s="10">
        <v>0</v>
      </c>
      <c r="E130" s="9" t="s">
        <v>652</v>
      </c>
      <c r="F130" s="11">
        <v>1998</v>
      </c>
      <c r="G130" s="12">
        <v>46</v>
      </c>
      <c r="H130" s="12">
        <v>19.7</v>
      </c>
      <c r="I130" s="11">
        <v>2</v>
      </c>
      <c r="J130" s="11" t="s">
        <v>680</v>
      </c>
      <c r="K130" s="61"/>
      <c r="Q130" s="3"/>
    </row>
    <row r="131" spans="1:17" x14ac:dyDescent="0.3">
      <c r="A131" s="9" t="s">
        <v>408</v>
      </c>
      <c r="B131" s="9" t="s">
        <v>62</v>
      </c>
      <c r="C131" s="9" t="s">
        <v>406</v>
      </c>
      <c r="D131" s="10">
        <v>584</v>
      </c>
      <c r="E131" s="9" t="s">
        <v>653</v>
      </c>
      <c r="F131" s="11">
        <v>1999</v>
      </c>
      <c r="G131" s="12">
        <v>33</v>
      </c>
      <c r="H131" s="12">
        <v>15.25</v>
      </c>
      <c r="I131" s="11">
        <v>3</v>
      </c>
      <c r="J131" s="11" t="s">
        <v>679</v>
      </c>
      <c r="K131" s="61"/>
      <c r="Q131" s="3"/>
    </row>
    <row r="132" spans="1:17" x14ac:dyDescent="0.3">
      <c r="A132" s="9" t="s">
        <v>409</v>
      </c>
      <c r="B132" s="9" t="s">
        <v>62</v>
      </c>
      <c r="C132" s="9" t="s">
        <v>406</v>
      </c>
      <c r="D132" s="10">
        <v>1428</v>
      </c>
      <c r="E132" s="9" t="s">
        <v>653</v>
      </c>
      <c r="F132" s="11">
        <v>1999</v>
      </c>
      <c r="G132" s="12">
        <v>6</v>
      </c>
      <c r="H132" s="12">
        <v>75.55</v>
      </c>
      <c r="I132" s="11">
        <v>1</v>
      </c>
      <c r="J132" s="11" t="s">
        <v>679</v>
      </c>
      <c r="K132" s="61"/>
      <c r="Q132" s="3"/>
    </row>
    <row r="133" spans="1:17" x14ac:dyDescent="0.3">
      <c r="A133" s="9" t="s">
        <v>410</v>
      </c>
      <c r="B133" s="9" t="s">
        <v>62</v>
      </c>
      <c r="C133" s="9" t="s">
        <v>406</v>
      </c>
      <c r="D133" s="10">
        <v>2306</v>
      </c>
      <c r="E133" s="9" t="s">
        <v>654</v>
      </c>
      <c r="F133" s="11">
        <v>1999</v>
      </c>
      <c r="G133" s="12">
        <v>150</v>
      </c>
      <c r="H133" s="12">
        <v>15.8</v>
      </c>
      <c r="I133" s="11">
        <v>5</v>
      </c>
      <c r="J133" s="11" t="s">
        <v>680</v>
      </c>
      <c r="K133" s="61"/>
      <c r="Q133" s="3"/>
    </row>
    <row r="134" spans="1:17" x14ac:dyDescent="0.3">
      <c r="A134" s="9" t="s">
        <v>412</v>
      </c>
      <c r="B134" s="9" t="s">
        <v>62</v>
      </c>
      <c r="C134" s="9" t="s">
        <v>411</v>
      </c>
      <c r="D134" s="10">
        <v>2345</v>
      </c>
      <c r="E134" s="9" t="s">
        <v>654</v>
      </c>
      <c r="F134" s="11">
        <v>1999</v>
      </c>
      <c r="G134" s="12">
        <v>184</v>
      </c>
      <c r="H134" s="12">
        <v>15.8</v>
      </c>
      <c r="I134" s="11">
        <v>6</v>
      </c>
      <c r="J134" s="11" t="s">
        <v>680</v>
      </c>
      <c r="K134" s="61"/>
      <c r="Q134" s="3"/>
    </row>
    <row r="135" spans="1:17" x14ac:dyDescent="0.3">
      <c r="A135" s="9" t="s">
        <v>413</v>
      </c>
      <c r="B135" s="9" t="s">
        <v>62</v>
      </c>
      <c r="C135" s="9" t="s">
        <v>406</v>
      </c>
      <c r="D135" s="10">
        <v>3707</v>
      </c>
      <c r="E135" s="9" t="s">
        <v>653</v>
      </c>
      <c r="F135" s="11">
        <v>1997</v>
      </c>
      <c r="G135" s="12">
        <v>7</v>
      </c>
      <c r="H135" s="12">
        <v>28.15</v>
      </c>
      <c r="I135" s="11">
        <v>1</v>
      </c>
      <c r="J135" s="11" t="s">
        <v>679</v>
      </c>
      <c r="K135" s="61"/>
      <c r="Q135" s="3"/>
    </row>
    <row r="136" spans="1:17" x14ac:dyDescent="0.3">
      <c r="A136" s="9" t="s">
        <v>414</v>
      </c>
      <c r="B136" s="9" t="s">
        <v>62</v>
      </c>
      <c r="C136" s="9" t="s">
        <v>411</v>
      </c>
      <c r="D136" s="10">
        <v>3877</v>
      </c>
      <c r="E136" s="9" t="s">
        <v>653</v>
      </c>
      <c r="F136" s="11">
        <v>1997</v>
      </c>
      <c r="G136" s="12">
        <v>7</v>
      </c>
      <c r="H136" s="12">
        <v>17.760000000000002</v>
      </c>
      <c r="I136" s="11">
        <v>1</v>
      </c>
      <c r="J136" s="11" t="s">
        <v>679</v>
      </c>
      <c r="K136" s="61"/>
      <c r="Q136" s="3"/>
    </row>
    <row r="137" spans="1:17" x14ac:dyDescent="0.3">
      <c r="A137" s="9" t="s">
        <v>415</v>
      </c>
      <c r="B137" s="9" t="s">
        <v>62</v>
      </c>
      <c r="C137" s="9" t="s">
        <v>411</v>
      </c>
      <c r="D137" s="10">
        <v>3582</v>
      </c>
      <c r="E137" s="9" t="s">
        <v>654</v>
      </c>
      <c r="F137" s="11">
        <v>1997</v>
      </c>
      <c r="G137" s="12">
        <v>246</v>
      </c>
      <c r="H137" s="12">
        <v>14.3</v>
      </c>
      <c r="I137" s="11">
        <v>8</v>
      </c>
      <c r="J137" s="11" t="s">
        <v>680</v>
      </c>
      <c r="K137" s="61"/>
      <c r="Q137" s="3"/>
    </row>
    <row r="138" spans="1:17" x14ac:dyDescent="0.3">
      <c r="A138" s="9" t="s">
        <v>417</v>
      </c>
      <c r="B138" s="9" t="s">
        <v>62</v>
      </c>
      <c r="C138" s="9" t="s">
        <v>416</v>
      </c>
      <c r="D138" s="10">
        <v>892</v>
      </c>
      <c r="E138" s="9" t="s">
        <v>653</v>
      </c>
      <c r="F138" s="11">
        <v>1997</v>
      </c>
      <c r="G138" s="12">
        <v>7</v>
      </c>
      <c r="H138" s="12">
        <v>15</v>
      </c>
      <c r="I138" s="11">
        <v>1</v>
      </c>
      <c r="J138" s="11" t="s">
        <v>679</v>
      </c>
      <c r="K138" s="61"/>
      <c r="Q138" s="3"/>
    </row>
    <row r="139" spans="1:17" x14ac:dyDescent="0.3">
      <c r="A139" s="9" t="s">
        <v>418</v>
      </c>
      <c r="B139" s="9" t="s">
        <v>62</v>
      </c>
      <c r="C139" s="9" t="s">
        <v>416</v>
      </c>
      <c r="D139" s="10">
        <v>182</v>
      </c>
      <c r="E139" s="9" t="s">
        <v>654</v>
      </c>
      <c r="F139" s="11">
        <v>1997</v>
      </c>
      <c r="G139" s="12">
        <v>150</v>
      </c>
      <c r="H139" s="12">
        <v>14.9</v>
      </c>
      <c r="I139" s="11">
        <v>6</v>
      </c>
      <c r="J139" s="11" t="s">
        <v>680</v>
      </c>
      <c r="K139" s="61"/>
      <c r="Q139" s="3"/>
    </row>
    <row r="140" spans="1:17" x14ac:dyDescent="0.3">
      <c r="A140" s="9" t="s">
        <v>420</v>
      </c>
      <c r="B140" s="9" t="s">
        <v>62</v>
      </c>
      <c r="C140" s="9" t="s">
        <v>419</v>
      </c>
      <c r="D140" s="10">
        <v>0</v>
      </c>
      <c r="E140" s="9" t="s">
        <v>652</v>
      </c>
      <c r="F140" s="11">
        <v>1998</v>
      </c>
      <c r="G140" s="12">
        <v>54.9</v>
      </c>
      <c r="H140" s="12">
        <v>19.899999999999999</v>
      </c>
      <c r="I140" s="11">
        <v>4</v>
      </c>
      <c r="J140" s="11" t="s">
        <v>679</v>
      </c>
      <c r="K140" s="61"/>
      <c r="Q140" s="3"/>
    </row>
    <row r="141" spans="1:17" x14ac:dyDescent="0.3">
      <c r="A141" s="9" t="s">
        <v>421</v>
      </c>
      <c r="B141" s="9" t="s">
        <v>62</v>
      </c>
      <c r="C141" s="9" t="s">
        <v>419</v>
      </c>
      <c r="D141" s="10">
        <v>315</v>
      </c>
      <c r="E141" s="9" t="s">
        <v>652</v>
      </c>
      <c r="F141" s="11">
        <v>1999</v>
      </c>
      <c r="G141" s="12">
        <v>47.95</v>
      </c>
      <c r="H141" s="12">
        <v>8.6999999999999993</v>
      </c>
      <c r="I141" s="11">
        <v>3</v>
      </c>
      <c r="J141" s="11" t="s">
        <v>679</v>
      </c>
      <c r="K141" s="61"/>
      <c r="Q141" s="3"/>
    </row>
    <row r="142" spans="1:17" x14ac:dyDescent="0.3">
      <c r="A142" s="9" t="s">
        <v>422</v>
      </c>
      <c r="B142" s="9" t="s">
        <v>62</v>
      </c>
      <c r="C142" s="9" t="s">
        <v>419</v>
      </c>
      <c r="D142" s="10">
        <v>514</v>
      </c>
      <c r="E142" s="9" t="s">
        <v>651</v>
      </c>
      <c r="F142" s="11">
        <v>1998</v>
      </c>
      <c r="G142" s="12">
        <v>7</v>
      </c>
      <c r="H142" s="12">
        <v>52</v>
      </c>
      <c r="I142" s="11">
        <v>1</v>
      </c>
      <c r="J142" s="11" t="s">
        <v>679</v>
      </c>
      <c r="K142" s="61"/>
      <c r="Q142" s="3"/>
    </row>
    <row r="143" spans="1:17" x14ac:dyDescent="0.3">
      <c r="A143" s="9" t="s">
        <v>423</v>
      </c>
      <c r="B143" s="9" t="s">
        <v>62</v>
      </c>
      <c r="C143" s="9" t="s">
        <v>419</v>
      </c>
      <c r="D143" s="10">
        <v>720</v>
      </c>
      <c r="E143" s="9" t="s">
        <v>651</v>
      </c>
      <c r="F143" s="11">
        <v>1999</v>
      </c>
      <c r="G143" s="12">
        <v>130</v>
      </c>
      <c r="H143" s="12">
        <v>14.7</v>
      </c>
      <c r="I143" s="11">
        <v>4</v>
      </c>
      <c r="J143" s="11" t="s">
        <v>680</v>
      </c>
      <c r="K143" s="61"/>
      <c r="Q143" s="3"/>
    </row>
    <row r="144" spans="1:17" x14ac:dyDescent="0.3">
      <c r="A144" s="9" t="s">
        <v>425</v>
      </c>
      <c r="B144" s="9" t="s">
        <v>62</v>
      </c>
      <c r="C144" s="9" t="s">
        <v>424</v>
      </c>
      <c r="D144" s="10">
        <v>716</v>
      </c>
      <c r="E144" s="9" t="s">
        <v>651</v>
      </c>
      <c r="F144" s="11">
        <v>1999</v>
      </c>
      <c r="G144" s="12">
        <v>130</v>
      </c>
      <c r="H144" s="12">
        <v>14.7</v>
      </c>
      <c r="I144" s="11">
        <v>4</v>
      </c>
      <c r="J144" s="11" t="s">
        <v>680</v>
      </c>
      <c r="K144" s="61"/>
      <c r="Q144" s="3"/>
    </row>
    <row r="145" spans="1:17" x14ac:dyDescent="0.3">
      <c r="A145" s="9" t="s">
        <v>426</v>
      </c>
      <c r="B145" s="9" t="s">
        <v>62</v>
      </c>
      <c r="C145" s="9" t="s">
        <v>419</v>
      </c>
      <c r="D145" s="10">
        <v>1160</v>
      </c>
      <c r="E145" s="9" t="s">
        <v>653</v>
      </c>
      <c r="F145" s="11">
        <v>1999</v>
      </c>
      <c r="G145" s="12">
        <v>12</v>
      </c>
      <c r="H145" s="12">
        <v>34.94</v>
      </c>
      <c r="I145" s="11">
        <v>1</v>
      </c>
      <c r="J145" s="11" t="s">
        <v>679</v>
      </c>
      <c r="K145" s="61"/>
      <c r="Q145" s="3"/>
    </row>
    <row r="146" spans="1:17" x14ac:dyDescent="0.3">
      <c r="A146" s="9" t="s">
        <v>427</v>
      </c>
      <c r="B146" s="9" t="s">
        <v>62</v>
      </c>
      <c r="C146" s="9" t="s">
        <v>419</v>
      </c>
      <c r="D146" s="10">
        <v>1916</v>
      </c>
      <c r="E146" s="9" t="s">
        <v>652</v>
      </c>
      <c r="F146" s="11">
        <v>1999</v>
      </c>
      <c r="G146" s="12">
        <v>62</v>
      </c>
      <c r="H146" s="12">
        <v>8.85</v>
      </c>
      <c r="I146" s="11">
        <v>3</v>
      </c>
      <c r="J146" s="11" t="s">
        <v>680</v>
      </c>
      <c r="K146" s="61"/>
      <c r="Q146" s="3"/>
    </row>
    <row r="147" spans="1:17" x14ac:dyDescent="0.3">
      <c r="A147" s="9" t="s">
        <v>428</v>
      </c>
      <c r="B147" s="9" t="s">
        <v>62</v>
      </c>
      <c r="C147" s="9" t="s">
        <v>419</v>
      </c>
      <c r="D147" s="10">
        <v>2690</v>
      </c>
      <c r="E147" s="9" t="s">
        <v>652</v>
      </c>
      <c r="F147" s="11">
        <v>1998</v>
      </c>
      <c r="G147" s="12">
        <v>86.23</v>
      </c>
      <c r="H147" s="12">
        <v>13.99</v>
      </c>
      <c r="I147" s="11">
        <v>4</v>
      </c>
      <c r="J147" s="11" t="s">
        <v>680</v>
      </c>
      <c r="K147" s="61"/>
      <c r="Q147" s="3"/>
    </row>
    <row r="148" spans="1:17" x14ac:dyDescent="0.3">
      <c r="A148" s="9" t="s">
        <v>491</v>
      </c>
      <c r="B148" s="9" t="s">
        <v>62</v>
      </c>
      <c r="C148" s="9" t="s">
        <v>490</v>
      </c>
      <c r="D148" s="10">
        <v>4660</v>
      </c>
      <c r="E148" s="9" t="s">
        <v>652</v>
      </c>
      <c r="F148" s="11">
        <v>2000</v>
      </c>
      <c r="G148" s="12">
        <v>56.1</v>
      </c>
      <c r="H148" s="12">
        <v>8.6999999999999993</v>
      </c>
      <c r="I148" s="11">
        <v>4</v>
      </c>
      <c r="J148" s="11" t="s">
        <v>679</v>
      </c>
      <c r="K148" s="61"/>
      <c r="Q148" s="3"/>
    </row>
    <row r="149" spans="1:17" x14ac:dyDescent="0.3">
      <c r="A149" s="9" t="s">
        <v>495</v>
      </c>
      <c r="B149" s="9" t="s">
        <v>62</v>
      </c>
      <c r="C149" s="9" t="s">
        <v>490</v>
      </c>
      <c r="D149" s="10">
        <v>0</v>
      </c>
      <c r="E149" s="9" t="s">
        <v>652</v>
      </c>
      <c r="F149" s="11">
        <v>2001</v>
      </c>
      <c r="G149" s="12">
        <v>73</v>
      </c>
      <c r="H149" s="12">
        <v>13.15</v>
      </c>
      <c r="I149" s="11">
        <v>4</v>
      </c>
      <c r="J149" s="11" t="s">
        <v>679</v>
      </c>
      <c r="K149" s="61"/>
      <c r="Q149" s="3"/>
    </row>
    <row r="150" spans="1:17" x14ac:dyDescent="0.3">
      <c r="A150" s="9" t="s">
        <v>496</v>
      </c>
      <c r="B150" s="9" t="s">
        <v>62</v>
      </c>
      <c r="C150" s="9" t="s">
        <v>490</v>
      </c>
      <c r="D150" s="10">
        <v>523</v>
      </c>
      <c r="E150" s="9" t="s">
        <v>652</v>
      </c>
      <c r="F150" s="11">
        <v>1999</v>
      </c>
      <c r="G150" s="12">
        <v>73</v>
      </c>
      <c r="H150" s="12">
        <v>11.1</v>
      </c>
      <c r="I150" s="11">
        <v>4</v>
      </c>
      <c r="J150" s="11" t="s">
        <v>679</v>
      </c>
      <c r="K150" s="61"/>
      <c r="Q150" s="3"/>
    </row>
    <row r="151" spans="1:17" x14ac:dyDescent="0.3">
      <c r="A151" s="9" t="s">
        <v>497</v>
      </c>
      <c r="B151" s="9" t="s">
        <v>62</v>
      </c>
      <c r="C151" s="9" t="s">
        <v>490</v>
      </c>
      <c r="D151" s="10">
        <v>710</v>
      </c>
      <c r="E151" s="9" t="s">
        <v>651</v>
      </c>
      <c r="F151" s="11">
        <v>2001</v>
      </c>
      <c r="G151" s="12">
        <v>9</v>
      </c>
      <c r="H151" s="12">
        <v>28</v>
      </c>
      <c r="I151" s="11">
        <v>1</v>
      </c>
      <c r="J151" s="11" t="s">
        <v>679</v>
      </c>
      <c r="K151" s="61"/>
      <c r="Q151" s="3"/>
    </row>
    <row r="152" spans="1:17" x14ac:dyDescent="0.3">
      <c r="A152" s="9" t="s">
        <v>498</v>
      </c>
      <c r="B152" s="9" t="s">
        <v>62</v>
      </c>
      <c r="C152" s="9" t="s">
        <v>490</v>
      </c>
      <c r="D152" s="10">
        <v>791</v>
      </c>
      <c r="E152" s="9" t="s">
        <v>651</v>
      </c>
      <c r="F152" s="11">
        <v>2001</v>
      </c>
      <c r="G152" s="12">
        <v>75</v>
      </c>
      <c r="H152" s="12">
        <v>14.85</v>
      </c>
      <c r="I152" s="11">
        <v>3</v>
      </c>
      <c r="J152" s="11" t="s">
        <v>680</v>
      </c>
      <c r="K152" s="61"/>
      <c r="Q152" s="3"/>
    </row>
    <row r="153" spans="1:17" x14ac:dyDescent="0.3">
      <c r="A153" s="9" t="s">
        <v>500</v>
      </c>
      <c r="B153" s="9" t="s">
        <v>62</v>
      </c>
      <c r="C153" s="9" t="s">
        <v>499</v>
      </c>
      <c r="D153" s="10">
        <v>791</v>
      </c>
      <c r="E153" s="9" t="s">
        <v>651</v>
      </c>
      <c r="F153" s="11">
        <v>2001</v>
      </c>
      <c r="G153" s="12">
        <v>75</v>
      </c>
      <c r="H153" s="12">
        <v>13.89</v>
      </c>
      <c r="I153" s="11">
        <v>3</v>
      </c>
      <c r="J153" s="11" t="s">
        <v>680</v>
      </c>
      <c r="K153" s="61"/>
      <c r="Q153" s="3"/>
    </row>
    <row r="154" spans="1:17" x14ac:dyDescent="0.3">
      <c r="A154" s="9" t="s">
        <v>501</v>
      </c>
      <c r="B154" s="9" t="s">
        <v>62</v>
      </c>
      <c r="C154" s="9" t="s">
        <v>490</v>
      </c>
      <c r="D154" s="10">
        <v>1124</v>
      </c>
      <c r="E154" s="9" t="s">
        <v>651</v>
      </c>
      <c r="F154" s="11">
        <v>2001</v>
      </c>
      <c r="G154" s="12">
        <v>19.899999999999999</v>
      </c>
      <c r="H154" s="12">
        <v>14</v>
      </c>
      <c r="I154" s="11">
        <v>1</v>
      </c>
      <c r="J154" s="11" t="s">
        <v>679</v>
      </c>
      <c r="K154" s="61"/>
      <c r="Q154" s="3"/>
    </row>
    <row r="155" spans="1:17" x14ac:dyDescent="0.3">
      <c r="A155" s="9" t="s">
        <v>502</v>
      </c>
      <c r="B155" s="9" t="s">
        <v>62</v>
      </c>
      <c r="C155" s="9" t="s">
        <v>490</v>
      </c>
      <c r="D155" s="10">
        <v>1588</v>
      </c>
      <c r="E155" s="9" t="s">
        <v>652</v>
      </c>
      <c r="F155" s="11">
        <v>2001</v>
      </c>
      <c r="G155" s="12">
        <v>74.7</v>
      </c>
      <c r="H155" s="12">
        <v>8.6999999999999993</v>
      </c>
      <c r="I155" s="11">
        <v>4</v>
      </c>
      <c r="J155" s="11" t="s">
        <v>679</v>
      </c>
      <c r="K155" s="61"/>
      <c r="Q155" s="3"/>
    </row>
    <row r="156" spans="1:17" x14ac:dyDescent="0.3">
      <c r="A156" s="9" t="s">
        <v>503</v>
      </c>
      <c r="B156" s="9" t="s">
        <v>62</v>
      </c>
      <c r="C156" s="9" t="s">
        <v>490</v>
      </c>
      <c r="D156" s="10">
        <v>1728</v>
      </c>
      <c r="E156" s="9" t="s">
        <v>651</v>
      </c>
      <c r="F156" s="11">
        <v>2001</v>
      </c>
      <c r="G156" s="12">
        <v>6.9</v>
      </c>
      <c r="H156" s="12">
        <v>28.65</v>
      </c>
      <c r="I156" s="11">
        <v>1</v>
      </c>
      <c r="J156" s="11" t="s">
        <v>679</v>
      </c>
      <c r="K156" s="61"/>
      <c r="Q156" s="3"/>
    </row>
    <row r="157" spans="1:17" x14ac:dyDescent="0.3">
      <c r="A157" s="9" t="s">
        <v>504</v>
      </c>
      <c r="B157" s="9" t="s">
        <v>62</v>
      </c>
      <c r="C157" s="9" t="s">
        <v>490</v>
      </c>
      <c r="D157" s="10">
        <v>2705</v>
      </c>
      <c r="E157" s="9" t="s">
        <v>652</v>
      </c>
      <c r="F157" s="11">
        <v>2001</v>
      </c>
      <c r="G157" s="12">
        <v>74.7</v>
      </c>
      <c r="H157" s="12">
        <v>8.6999999999999993</v>
      </c>
      <c r="I157" s="11">
        <v>4</v>
      </c>
      <c r="J157" s="11" t="s">
        <v>679</v>
      </c>
      <c r="K157" s="61"/>
      <c r="Q157" s="3"/>
    </row>
    <row r="158" spans="1:17" x14ac:dyDescent="0.3">
      <c r="A158" s="9" t="s">
        <v>505</v>
      </c>
      <c r="B158" s="9" t="s">
        <v>62</v>
      </c>
      <c r="C158" s="9" t="s">
        <v>490</v>
      </c>
      <c r="D158" s="10">
        <v>3029</v>
      </c>
      <c r="E158" s="9" t="s">
        <v>651</v>
      </c>
      <c r="F158" s="11">
        <v>2001</v>
      </c>
      <c r="G158" s="12">
        <v>10</v>
      </c>
      <c r="H158" s="12">
        <v>27.05</v>
      </c>
      <c r="I158" s="11">
        <v>1</v>
      </c>
      <c r="J158" s="11" t="s">
        <v>679</v>
      </c>
      <c r="K158" s="61"/>
      <c r="Q158" s="3"/>
    </row>
    <row r="159" spans="1:17" x14ac:dyDescent="0.3">
      <c r="A159" s="9" t="s">
        <v>506</v>
      </c>
      <c r="B159" s="9" t="s">
        <v>62</v>
      </c>
      <c r="C159" s="9" t="s">
        <v>490</v>
      </c>
      <c r="D159" s="10">
        <v>3632</v>
      </c>
      <c r="E159" s="9" t="s">
        <v>653</v>
      </c>
      <c r="F159" s="11">
        <v>2001</v>
      </c>
      <c r="G159" s="12">
        <v>10.85</v>
      </c>
      <c r="H159" s="12">
        <v>27.05</v>
      </c>
      <c r="I159" s="11">
        <v>1</v>
      </c>
      <c r="J159" s="11" t="s">
        <v>679</v>
      </c>
      <c r="K159" s="61"/>
      <c r="Q159" s="3"/>
    </row>
    <row r="160" spans="1:17" x14ac:dyDescent="0.3">
      <c r="A160" s="9" t="s">
        <v>507</v>
      </c>
      <c r="B160" s="9" t="s">
        <v>62</v>
      </c>
      <c r="C160" s="9" t="s">
        <v>490</v>
      </c>
      <c r="D160" s="10">
        <v>3941</v>
      </c>
      <c r="E160" s="9" t="s">
        <v>651</v>
      </c>
      <c r="F160" s="11">
        <v>2001</v>
      </c>
      <c r="G160" s="12">
        <v>31.22</v>
      </c>
      <c r="H160" s="12">
        <v>13.95</v>
      </c>
      <c r="I160" s="11">
        <v>3</v>
      </c>
      <c r="J160" s="11" t="s">
        <v>679</v>
      </c>
      <c r="K160" s="61"/>
      <c r="Q160" s="3"/>
    </row>
    <row r="161" spans="1:17" x14ac:dyDescent="0.3">
      <c r="A161" s="9" t="s">
        <v>508</v>
      </c>
      <c r="B161" s="9" t="s">
        <v>62</v>
      </c>
      <c r="C161" s="9" t="s">
        <v>499</v>
      </c>
      <c r="D161" s="10">
        <v>3937</v>
      </c>
      <c r="E161" s="9" t="s">
        <v>651</v>
      </c>
      <c r="F161" s="11">
        <v>2001</v>
      </c>
      <c r="G161" s="12">
        <v>31.22</v>
      </c>
      <c r="H161" s="12">
        <v>13.81</v>
      </c>
      <c r="I161" s="11">
        <v>3</v>
      </c>
      <c r="J161" s="11" t="s">
        <v>679</v>
      </c>
      <c r="K161" s="61"/>
      <c r="Q161" s="3"/>
    </row>
    <row r="162" spans="1:17" x14ac:dyDescent="0.3">
      <c r="A162" s="9" t="s">
        <v>520</v>
      </c>
      <c r="B162" s="9" t="s">
        <v>9</v>
      </c>
      <c r="C162" s="9" t="s">
        <v>383</v>
      </c>
      <c r="D162" s="10">
        <v>6324</v>
      </c>
      <c r="E162" s="9" t="s">
        <v>653</v>
      </c>
      <c r="F162" s="11">
        <v>2003</v>
      </c>
      <c r="G162" s="12">
        <v>6</v>
      </c>
      <c r="H162" s="12">
        <v>29.8</v>
      </c>
      <c r="I162" s="11">
        <v>1</v>
      </c>
      <c r="J162" s="11" t="s">
        <v>679</v>
      </c>
      <c r="K162" s="61"/>
      <c r="Q162" s="3"/>
    </row>
    <row r="163" spans="1:17" x14ac:dyDescent="0.3">
      <c r="A163" s="9" t="s">
        <v>521</v>
      </c>
      <c r="B163" s="9" t="s">
        <v>9</v>
      </c>
      <c r="C163" s="9" t="s">
        <v>383</v>
      </c>
      <c r="D163" s="10">
        <v>6685</v>
      </c>
      <c r="E163" s="9" t="s">
        <v>653</v>
      </c>
      <c r="F163" s="9">
        <v>2003</v>
      </c>
      <c r="G163" s="12">
        <v>7</v>
      </c>
      <c r="H163" s="12">
        <v>54.5</v>
      </c>
      <c r="I163" s="9">
        <v>1</v>
      </c>
      <c r="J163" s="11" t="s">
        <v>679</v>
      </c>
      <c r="K163" s="61"/>
      <c r="Q163" s="3"/>
    </row>
    <row r="164" spans="1:17" x14ac:dyDescent="0.3">
      <c r="A164" s="9" t="s">
        <v>523</v>
      </c>
      <c r="B164" s="9" t="s">
        <v>9</v>
      </c>
      <c r="C164" s="9" t="s">
        <v>522</v>
      </c>
      <c r="D164" s="10">
        <v>650</v>
      </c>
      <c r="E164" s="9" t="s">
        <v>653</v>
      </c>
      <c r="F164" s="11">
        <v>2003</v>
      </c>
      <c r="G164" s="12">
        <v>7</v>
      </c>
      <c r="H164" s="12">
        <v>28.5</v>
      </c>
      <c r="I164" s="11">
        <v>1</v>
      </c>
      <c r="J164" s="11" t="s">
        <v>679</v>
      </c>
      <c r="K164" s="61"/>
      <c r="Q164" s="3"/>
    </row>
    <row r="165" spans="1:17" x14ac:dyDescent="0.3">
      <c r="A165" s="9" t="s">
        <v>525</v>
      </c>
      <c r="B165" s="9" t="s">
        <v>9</v>
      </c>
      <c r="C165" s="9" t="s">
        <v>524</v>
      </c>
      <c r="D165" s="10">
        <v>0</v>
      </c>
      <c r="E165" s="9" t="s">
        <v>652</v>
      </c>
      <c r="F165" s="11">
        <v>2003</v>
      </c>
      <c r="G165" s="12">
        <v>63</v>
      </c>
      <c r="H165" s="12">
        <v>9.4</v>
      </c>
      <c r="I165" s="11">
        <v>3</v>
      </c>
      <c r="J165" s="11" t="s">
        <v>680</v>
      </c>
      <c r="K165" s="61"/>
      <c r="Q165" s="3"/>
    </row>
    <row r="166" spans="1:17" x14ac:dyDescent="0.3">
      <c r="A166" s="9" t="s">
        <v>526</v>
      </c>
      <c r="B166" s="9" t="s">
        <v>9</v>
      </c>
      <c r="C166" s="9" t="s">
        <v>524</v>
      </c>
      <c r="D166" s="10">
        <v>1700</v>
      </c>
      <c r="E166" s="9" t="s">
        <v>653</v>
      </c>
      <c r="F166" s="11">
        <v>2003</v>
      </c>
      <c r="G166" s="12">
        <v>11</v>
      </c>
      <c r="H166" s="12">
        <v>43.01</v>
      </c>
      <c r="I166" s="11">
        <v>1</v>
      </c>
      <c r="J166" s="11" t="s">
        <v>679</v>
      </c>
      <c r="K166" s="61"/>
      <c r="Q166" s="3"/>
    </row>
    <row r="167" spans="1:17" x14ac:dyDescent="0.3">
      <c r="A167" s="9" t="s">
        <v>527</v>
      </c>
      <c r="B167" s="9" t="s">
        <v>9</v>
      </c>
      <c r="C167" s="9" t="s">
        <v>524</v>
      </c>
      <c r="D167" s="10">
        <v>5380</v>
      </c>
      <c r="E167" s="9" t="s">
        <v>653</v>
      </c>
      <c r="F167" s="11">
        <v>2005</v>
      </c>
      <c r="G167" s="12">
        <v>13.19</v>
      </c>
      <c r="H167" s="12">
        <v>27.3</v>
      </c>
      <c r="I167" s="11">
        <v>1</v>
      </c>
      <c r="J167" s="11" t="s">
        <v>679</v>
      </c>
      <c r="K167" s="61"/>
      <c r="Q167" s="3"/>
    </row>
    <row r="168" spans="1:17" x14ac:dyDescent="0.3">
      <c r="A168" s="9" t="s">
        <v>528</v>
      </c>
      <c r="B168" s="9" t="s">
        <v>9</v>
      </c>
      <c r="C168" s="9" t="s">
        <v>524</v>
      </c>
      <c r="D168" s="10">
        <v>6713</v>
      </c>
      <c r="E168" s="9" t="s">
        <v>652</v>
      </c>
      <c r="F168" s="11">
        <v>2005</v>
      </c>
      <c r="G168" s="12">
        <v>71.25</v>
      </c>
      <c r="H168" s="12">
        <v>8.4</v>
      </c>
      <c r="I168" s="11">
        <v>3</v>
      </c>
      <c r="J168" s="11" t="s">
        <v>680</v>
      </c>
      <c r="K168" s="61"/>
      <c r="Q168" s="3"/>
    </row>
    <row r="169" spans="1:17" x14ac:dyDescent="0.3">
      <c r="A169" s="9" t="s">
        <v>590</v>
      </c>
      <c r="B169" s="9" t="s">
        <v>9</v>
      </c>
      <c r="C169" s="9" t="s">
        <v>589</v>
      </c>
      <c r="D169" s="10">
        <v>1679</v>
      </c>
      <c r="E169" s="9" t="s">
        <v>652</v>
      </c>
      <c r="F169" s="11">
        <v>2006</v>
      </c>
      <c r="G169" s="12">
        <v>102</v>
      </c>
      <c r="H169" s="12">
        <v>12.3</v>
      </c>
      <c r="I169" s="11">
        <v>4</v>
      </c>
      <c r="J169" s="11" t="s">
        <v>680</v>
      </c>
      <c r="K169" s="61"/>
      <c r="Q169" s="3"/>
    </row>
    <row r="170" spans="1:17" x14ac:dyDescent="0.3">
      <c r="A170" s="9" t="s">
        <v>591</v>
      </c>
      <c r="B170" s="9" t="s">
        <v>9</v>
      </c>
      <c r="C170" s="9" t="s">
        <v>589</v>
      </c>
      <c r="D170" s="10">
        <v>2087</v>
      </c>
      <c r="E170" s="9" t="s">
        <v>652</v>
      </c>
      <c r="F170" s="11">
        <v>2006</v>
      </c>
      <c r="G170" s="12">
        <v>75.599999999999994</v>
      </c>
      <c r="H170" s="12">
        <v>12.3</v>
      </c>
      <c r="I170" s="11">
        <v>4</v>
      </c>
      <c r="J170" s="11" t="s">
        <v>679</v>
      </c>
      <c r="K170" s="61"/>
      <c r="Q170" s="3"/>
    </row>
    <row r="171" spans="1:17" x14ac:dyDescent="0.3">
      <c r="A171" s="9" t="s">
        <v>592</v>
      </c>
      <c r="B171" s="9" t="s">
        <v>9</v>
      </c>
      <c r="C171" s="9" t="s">
        <v>589</v>
      </c>
      <c r="D171" s="10">
        <v>2532</v>
      </c>
      <c r="E171" s="9" t="s">
        <v>656</v>
      </c>
      <c r="F171" s="11">
        <v>2006</v>
      </c>
      <c r="G171" s="12">
        <v>53.1</v>
      </c>
      <c r="H171" s="12">
        <v>5.5</v>
      </c>
      <c r="I171" s="11">
        <v>2</v>
      </c>
      <c r="J171" s="11" t="s">
        <v>680</v>
      </c>
      <c r="K171" s="61"/>
      <c r="Q171" s="3"/>
    </row>
    <row r="172" spans="1:17" x14ac:dyDescent="0.3">
      <c r="A172" s="9" t="s">
        <v>593</v>
      </c>
      <c r="B172" s="9" t="s">
        <v>9</v>
      </c>
      <c r="C172" s="9" t="s">
        <v>589</v>
      </c>
      <c r="D172" s="10">
        <v>3058</v>
      </c>
      <c r="E172" s="9" t="s">
        <v>652</v>
      </c>
      <c r="F172" s="11">
        <v>2005</v>
      </c>
      <c r="G172" s="12">
        <v>46</v>
      </c>
      <c r="H172" s="12">
        <v>13</v>
      </c>
      <c r="I172" s="11">
        <v>2</v>
      </c>
      <c r="J172" s="11" t="s">
        <v>680</v>
      </c>
      <c r="K172" s="61"/>
      <c r="Q172" s="3"/>
    </row>
    <row r="173" spans="1:17" x14ac:dyDescent="0.3">
      <c r="A173" s="9" t="s">
        <v>594</v>
      </c>
      <c r="B173" s="9" t="s">
        <v>9</v>
      </c>
      <c r="C173" s="9" t="s">
        <v>51</v>
      </c>
      <c r="D173" s="10">
        <v>0</v>
      </c>
      <c r="E173" s="9" t="s">
        <v>652</v>
      </c>
      <c r="F173" s="11">
        <v>2006</v>
      </c>
      <c r="G173" s="12">
        <v>102</v>
      </c>
      <c r="H173" s="12">
        <v>13.92</v>
      </c>
      <c r="I173" s="9">
        <v>4</v>
      </c>
      <c r="J173" s="11" t="s">
        <v>680</v>
      </c>
      <c r="K173" s="61"/>
      <c r="Q173" s="3"/>
    </row>
    <row r="174" spans="1:17" x14ac:dyDescent="0.3">
      <c r="A174" s="9" t="s">
        <v>595</v>
      </c>
      <c r="B174" s="9" t="s">
        <v>9</v>
      </c>
      <c r="C174" s="9" t="s">
        <v>51</v>
      </c>
      <c r="D174" s="10">
        <v>397</v>
      </c>
      <c r="E174" s="9" t="s">
        <v>652</v>
      </c>
      <c r="F174" s="11">
        <v>2006</v>
      </c>
      <c r="G174" s="12">
        <v>79</v>
      </c>
      <c r="H174" s="12">
        <v>8.5</v>
      </c>
      <c r="I174" s="9">
        <v>4</v>
      </c>
      <c r="J174" s="11" t="s">
        <v>679</v>
      </c>
      <c r="K174" s="61"/>
      <c r="Q174" s="3"/>
    </row>
    <row r="175" spans="1:17" x14ac:dyDescent="0.3">
      <c r="A175" s="9" t="s">
        <v>637</v>
      </c>
      <c r="B175" s="9" t="s">
        <v>62</v>
      </c>
      <c r="C175" s="9" t="s">
        <v>411</v>
      </c>
      <c r="D175" s="10">
        <v>584</v>
      </c>
      <c r="E175" s="9" t="s">
        <v>653</v>
      </c>
      <c r="F175" s="11">
        <v>1999</v>
      </c>
      <c r="G175" s="12">
        <v>28.88</v>
      </c>
      <c r="H175" s="12">
        <v>15.25</v>
      </c>
      <c r="I175" s="11">
        <v>3</v>
      </c>
      <c r="J175" s="11" t="s">
        <v>679</v>
      </c>
      <c r="K175" s="61"/>
      <c r="Q175" s="3"/>
    </row>
    <row r="176" spans="1:17" x14ac:dyDescent="0.3">
      <c r="A176" s="9" t="s">
        <v>641</v>
      </c>
      <c r="B176" s="9" t="s">
        <v>9</v>
      </c>
      <c r="C176" s="9" t="s">
        <v>48</v>
      </c>
      <c r="D176" s="10">
        <v>504</v>
      </c>
      <c r="E176" s="9" t="s">
        <v>653</v>
      </c>
      <c r="F176" s="11">
        <v>2009</v>
      </c>
      <c r="G176" s="12">
        <v>17.37</v>
      </c>
      <c r="H176" s="12">
        <v>8</v>
      </c>
      <c r="I176" s="11">
        <v>1</v>
      </c>
      <c r="J176" s="11" t="s">
        <v>679</v>
      </c>
      <c r="K176" s="61"/>
      <c r="Q176" s="3"/>
    </row>
    <row r="177" spans="1:17" x14ac:dyDescent="0.3">
      <c r="A177" s="9" t="s">
        <v>642</v>
      </c>
      <c r="B177" s="9" t="s">
        <v>9</v>
      </c>
      <c r="C177" s="9" t="s">
        <v>48</v>
      </c>
      <c r="D177" s="10">
        <v>1843</v>
      </c>
      <c r="E177" s="9" t="s">
        <v>653</v>
      </c>
      <c r="F177" s="11">
        <v>2009</v>
      </c>
      <c r="G177" s="12">
        <v>13.08</v>
      </c>
      <c r="H177" s="12">
        <v>6.5</v>
      </c>
      <c r="I177" s="11">
        <v>1</v>
      </c>
      <c r="J177" s="11" t="s">
        <v>679</v>
      </c>
      <c r="K177" s="61"/>
      <c r="Q177" s="3"/>
    </row>
    <row r="178" spans="1:17" x14ac:dyDescent="0.3">
      <c r="A178" s="9" t="s">
        <v>643</v>
      </c>
      <c r="B178" s="9" t="s">
        <v>9</v>
      </c>
      <c r="C178" s="9" t="s">
        <v>48</v>
      </c>
      <c r="D178" s="10">
        <v>1250</v>
      </c>
      <c r="E178" s="9" t="s">
        <v>653</v>
      </c>
      <c r="F178" s="11">
        <v>2009</v>
      </c>
      <c r="G178" s="12">
        <v>17.37</v>
      </c>
      <c r="H178" s="12">
        <v>8</v>
      </c>
      <c r="I178" s="11">
        <v>1</v>
      </c>
      <c r="J178" s="11" t="s">
        <v>679</v>
      </c>
      <c r="K178" s="61"/>
      <c r="Q178" s="3"/>
    </row>
    <row r="179" spans="1:17" x14ac:dyDescent="0.3">
      <c r="A179" s="9" t="s">
        <v>645</v>
      </c>
      <c r="B179" s="9" t="s">
        <v>62</v>
      </c>
      <c r="C179" s="9" t="s">
        <v>499</v>
      </c>
      <c r="D179" s="10">
        <v>1125</v>
      </c>
      <c r="E179" s="9" t="s">
        <v>651</v>
      </c>
      <c r="F179" s="11">
        <v>2001</v>
      </c>
      <c r="G179" s="12">
        <v>19.899999999999999</v>
      </c>
      <c r="H179" s="12">
        <v>14</v>
      </c>
      <c r="I179" s="11">
        <v>1</v>
      </c>
      <c r="J179" s="11" t="s">
        <v>679</v>
      </c>
      <c r="K179" s="61"/>
      <c r="Q179" s="3"/>
    </row>
    <row r="180" spans="1:17" x14ac:dyDescent="0.3">
      <c r="A180" s="9" t="s">
        <v>650</v>
      </c>
      <c r="B180" s="9" t="s">
        <v>9</v>
      </c>
      <c r="C180" s="9" t="s">
        <v>649</v>
      </c>
      <c r="D180" s="10">
        <v>229</v>
      </c>
      <c r="E180" s="9" t="s">
        <v>652</v>
      </c>
      <c r="F180" s="11">
        <v>2017</v>
      </c>
      <c r="G180" s="12">
        <v>14.8</v>
      </c>
      <c r="H180" s="12">
        <v>19.059999999999999</v>
      </c>
      <c r="I180" s="11">
        <v>1</v>
      </c>
      <c r="J180" s="11" t="s">
        <v>679</v>
      </c>
      <c r="K180" s="61"/>
      <c r="Q180" s="3"/>
    </row>
    <row r="181" spans="1:17" x14ac:dyDescent="0.3">
      <c r="M181" s="6"/>
    </row>
    <row r="182" spans="1:17" x14ac:dyDescent="0.3">
      <c r="I182" s="77" t="s">
        <v>663</v>
      </c>
      <c r="J182" s="78"/>
      <c r="K182" s="62">
        <f>SUM(K2:K180)</f>
        <v>0</v>
      </c>
    </row>
    <row r="183" spans="1:17" x14ac:dyDescent="0.3">
      <c r="I183" s="77" t="s">
        <v>664</v>
      </c>
      <c r="J183" s="78"/>
      <c r="K183" s="63">
        <f>K182*0.22</f>
        <v>0</v>
      </c>
    </row>
    <row r="184" spans="1:17" x14ac:dyDescent="0.3">
      <c r="I184" s="77" t="s">
        <v>665</v>
      </c>
      <c r="J184" s="78"/>
      <c r="K184" s="63">
        <f>SUM(K182:K183)</f>
        <v>0</v>
      </c>
    </row>
  </sheetData>
  <sheetProtection algorithmName="SHA-512" hashValue="roPxORVik+CNUIutr6KwoU5HX/QbuHeXCD5bYgRUUNkUkNYkqlE8cYi6mDU7BRP81VB1EXM4G+euM1WliI1JeQ==" saltValue="HJOD5JDc2xoN4FO+guoCfQ==" spinCount="100000" sheet="1" objects="1" scenarios="1"/>
  <autoFilter ref="A1:K1"/>
  <mergeCells count="3">
    <mergeCell ref="I182:J182"/>
    <mergeCell ref="I183:J183"/>
    <mergeCell ref="I184:J184"/>
  </mergeCells>
  <conditionalFormatting sqref="A1:A1048576">
    <cfRule type="duplicateValues" dxfId="0" priority="1"/>
  </conditionalFormatting>
  <pageMargins left="0.25" right="0.25" top="0.75" bottom="0.75" header="0.3" footer="0.3"/>
  <pageSetup paperSize="9" orientation="landscape" r:id="rId1"/>
  <headerFooter>
    <oddHeader>&amp;LOBDOBNI PREGLEDI 2022-2024&amp;CGLAVNI PREGLEDI 2023&amp;RACB LJUBLJANA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9"/>
  <sheetViews>
    <sheetView zoomScaleNormal="100" workbookViewId="0">
      <selection activeCell="F46" sqref="F46"/>
    </sheetView>
  </sheetViews>
  <sheetFormatPr defaultColWidth="8.88671875" defaultRowHeight="14.4" x14ac:dyDescent="0.3"/>
  <cols>
    <col min="1" max="1" width="13.6640625" style="1" customWidth="1"/>
    <col min="2" max="3" width="10.6640625" style="1" customWidth="1"/>
    <col min="4" max="4" width="10.6640625" style="2" customWidth="1"/>
    <col min="5" max="6" width="14.33203125" style="1" customWidth="1"/>
    <col min="7" max="7" width="15" style="3" customWidth="1"/>
    <col min="8" max="8" width="14.6640625" style="3" customWidth="1"/>
    <col min="9" max="9" width="8.6640625" style="1" customWidth="1"/>
    <col min="10" max="10" width="11.88671875" style="1" customWidth="1"/>
    <col min="11" max="11" width="17.109375" style="1" customWidth="1"/>
    <col min="12" max="16384" width="8.88671875" style="1"/>
  </cols>
  <sheetData>
    <row r="1" spans="1:17" ht="28.8" x14ac:dyDescent="0.3">
      <c r="A1" s="5" t="s">
        <v>2</v>
      </c>
      <c r="B1" s="5" t="s">
        <v>7</v>
      </c>
      <c r="C1" s="5" t="s">
        <v>0</v>
      </c>
      <c r="D1" s="7" t="s">
        <v>3</v>
      </c>
      <c r="E1" s="5" t="s">
        <v>1</v>
      </c>
      <c r="F1" s="5" t="s">
        <v>4</v>
      </c>
      <c r="G1" s="8" t="s">
        <v>5</v>
      </c>
      <c r="H1" s="8" t="s">
        <v>6</v>
      </c>
      <c r="I1" s="5" t="s">
        <v>8</v>
      </c>
      <c r="J1" s="5" t="s">
        <v>666</v>
      </c>
      <c r="K1" s="5" t="s">
        <v>711</v>
      </c>
    </row>
    <row r="2" spans="1:17" x14ac:dyDescent="0.3">
      <c r="A2" s="9" t="s">
        <v>11</v>
      </c>
      <c r="B2" s="9" t="s">
        <v>9</v>
      </c>
      <c r="C2" s="9" t="s">
        <v>10</v>
      </c>
      <c r="D2" s="10">
        <v>0</v>
      </c>
      <c r="E2" s="9" t="s">
        <v>653</v>
      </c>
      <c r="F2" s="11">
        <v>1985</v>
      </c>
      <c r="G2" s="12">
        <v>11.6</v>
      </c>
      <c r="H2" s="12">
        <v>29.85</v>
      </c>
      <c r="I2" s="11">
        <v>1</v>
      </c>
      <c r="J2" s="42" t="s">
        <v>679</v>
      </c>
      <c r="K2" s="61"/>
      <c r="P2" s="3"/>
      <c r="Q2" s="3"/>
    </row>
    <row r="3" spans="1:17" x14ac:dyDescent="0.3">
      <c r="A3" s="9" t="s">
        <v>12</v>
      </c>
      <c r="B3" s="9" t="s">
        <v>9</v>
      </c>
      <c r="C3" s="9" t="s">
        <v>10</v>
      </c>
      <c r="D3" s="10">
        <v>686</v>
      </c>
      <c r="E3" s="9" t="s">
        <v>652</v>
      </c>
      <c r="F3" s="11">
        <v>1985</v>
      </c>
      <c r="G3" s="12">
        <v>58.2</v>
      </c>
      <c r="H3" s="12">
        <v>10.9</v>
      </c>
      <c r="I3" s="11">
        <v>4</v>
      </c>
      <c r="J3" s="42" t="s">
        <v>679</v>
      </c>
      <c r="K3" s="61"/>
      <c r="P3" s="3"/>
      <c r="Q3" s="3"/>
    </row>
    <row r="4" spans="1:17" x14ac:dyDescent="0.3">
      <c r="A4" s="9" t="s">
        <v>13</v>
      </c>
      <c r="B4" s="9" t="s">
        <v>9</v>
      </c>
      <c r="C4" s="9" t="s">
        <v>10</v>
      </c>
      <c r="D4" s="10">
        <v>1333</v>
      </c>
      <c r="E4" s="9" t="s">
        <v>652</v>
      </c>
      <c r="F4" s="11">
        <v>1985</v>
      </c>
      <c r="G4" s="12">
        <v>40</v>
      </c>
      <c r="H4" s="12">
        <v>10.7</v>
      </c>
      <c r="I4" s="11">
        <v>2</v>
      </c>
      <c r="J4" s="42" t="s">
        <v>679</v>
      </c>
      <c r="K4" s="61"/>
      <c r="P4" s="3"/>
      <c r="Q4" s="3"/>
    </row>
    <row r="5" spans="1:17" x14ac:dyDescent="0.3">
      <c r="A5" s="9" t="s">
        <v>14</v>
      </c>
      <c r="B5" s="9" t="s">
        <v>9</v>
      </c>
      <c r="C5" s="9" t="s">
        <v>10</v>
      </c>
      <c r="D5" s="10">
        <v>1866</v>
      </c>
      <c r="E5" s="9" t="s">
        <v>652</v>
      </c>
      <c r="F5" s="11">
        <v>1985</v>
      </c>
      <c r="G5" s="12">
        <v>63.3</v>
      </c>
      <c r="H5" s="12">
        <v>10.9</v>
      </c>
      <c r="I5" s="11">
        <v>4</v>
      </c>
      <c r="J5" s="42" t="s">
        <v>679</v>
      </c>
      <c r="K5" s="61"/>
      <c r="P5" s="3"/>
      <c r="Q5" s="3"/>
    </row>
    <row r="6" spans="1:17" x14ac:dyDescent="0.3">
      <c r="A6" s="9" t="s">
        <v>15</v>
      </c>
      <c r="B6" s="9" t="s">
        <v>9</v>
      </c>
      <c r="C6" s="9" t="s">
        <v>10</v>
      </c>
      <c r="D6" s="10">
        <v>2419</v>
      </c>
      <c r="E6" s="9" t="s">
        <v>654</v>
      </c>
      <c r="F6" s="11">
        <v>1985</v>
      </c>
      <c r="G6" s="12">
        <v>169</v>
      </c>
      <c r="H6" s="12">
        <v>13.9</v>
      </c>
      <c r="I6" s="11">
        <v>5</v>
      </c>
      <c r="J6" s="42" t="s">
        <v>680</v>
      </c>
      <c r="K6" s="61"/>
      <c r="P6" s="3"/>
      <c r="Q6" s="3"/>
    </row>
    <row r="7" spans="1:17" x14ac:dyDescent="0.3">
      <c r="A7" s="9" t="s">
        <v>16</v>
      </c>
      <c r="B7" s="9" t="s">
        <v>9</v>
      </c>
      <c r="C7" s="9" t="s">
        <v>10</v>
      </c>
      <c r="D7" s="10">
        <v>3371</v>
      </c>
      <c r="E7" s="9" t="s">
        <v>651</v>
      </c>
      <c r="F7" s="11">
        <v>1985</v>
      </c>
      <c r="G7" s="12">
        <v>51</v>
      </c>
      <c r="H7" s="12">
        <v>14</v>
      </c>
      <c r="I7" s="11">
        <v>1</v>
      </c>
      <c r="J7" s="42" t="s">
        <v>680</v>
      </c>
      <c r="K7" s="61"/>
      <c r="P7" s="3"/>
      <c r="Q7" s="3"/>
    </row>
    <row r="8" spans="1:17" x14ac:dyDescent="0.3">
      <c r="A8" s="9" t="s">
        <v>17</v>
      </c>
      <c r="B8" s="9" t="s">
        <v>9</v>
      </c>
      <c r="C8" s="9" t="s">
        <v>10</v>
      </c>
      <c r="D8" s="10">
        <v>3519</v>
      </c>
      <c r="E8" s="9" t="s">
        <v>652</v>
      </c>
      <c r="F8" s="11">
        <v>1985</v>
      </c>
      <c r="G8" s="12">
        <v>58.2</v>
      </c>
      <c r="H8" s="12">
        <v>10.9</v>
      </c>
      <c r="I8" s="11">
        <v>4</v>
      </c>
      <c r="J8" s="42" t="s">
        <v>679</v>
      </c>
      <c r="K8" s="61"/>
      <c r="P8" s="3"/>
      <c r="Q8" s="3"/>
    </row>
    <row r="9" spans="1:17" x14ac:dyDescent="0.3">
      <c r="A9" s="9" t="s">
        <v>18</v>
      </c>
      <c r="B9" s="9" t="s">
        <v>9</v>
      </c>
      <c r="C9" s="9" t="s">
        <v>10</v>
      </c>
      <c r="D9" s="10">
        <v>4058</v>
      </c>
      <c r="E9" s="9" t="s">
        <v>652</v>
      </c>
      <c r="F9" s="11">
        <v>1985</v>
      </c>
      <c r="G9" s="12">
        <v>60.2</v>
      </c>
      <c r="H9" s="12">
        <v>11.5</v>
      </c>
      <c r="I9" s="11">
        <v>4</v>
      </c>
      <c r="J9" s="42" t="s">
        <v>679</v>
      </c>
      <c r="K9" s="61"/>
      <c r="P9" s="3"/>
      <c r="Q9" s="3"/>
    </row>
    <row r="10" spans="1:17" x14ac:dyDescent="0.3">
      <c r="A10" s="9" t="s">
        <v>19</v>
      </c>
      <c r="B10" s="9" t="s">
        <v>9</v>
      </c>
      <c r="C10" s="9" t="s">
        <v>10</v>
      </c>
      <c r="D10" s="10">
        <v>4622</v>
      </c>
      <c r="E10" s="9" t="s">
        <v>653</v>
      </c>
      <c r="F10" s="11">
        <v>1985</v>
      </c>
      <c r="G10" s="12">
        <v>7.2</v>
      </c>
      <c r="H10" s="12">
        <v>13.9</v>
      </c>
      <c r="I10" s="11">
        <v>1</v>
      </c>
      <c r="J10" s="42" t="s">
        <v>679</v>
      </c>
      <c r="K10" s="61"/>
      <c r="P10" s="3"/>
      <c r="Q10" s="3"/>
    </row>
    <row r="11" spans="1:17" x14ac:dyDescent="0.3">
      <c r="A11" s="9" t="s">
        <v>21</v>
      </c>
      <c r="B11" s="9" t="s">
        <v>9</v>
      </c>
      <c r="C11" s="9" t="s">
        <v>20</v>
      </c>
      <c r="D11" s="10">
        <v>0</v>
      </c>
      <c r="E11" s="9" t="s">
        <v>653</v>
      </c>
      <c r="F11" s="11">
        <v>1985</v>
      </c>
      <c r="G11" s="12">
        <v>11.6</v>
      </c>
      <c r="H11" s="12">
        <v>43.32</v>
      </c>
      <c r="I11" s="11">
        <v>1</v>
      </c>
      <c r="J11" s="42" t="s">
        <v>679</v>
      </c>
      <c r="K11" s="61"/>
      <c r="P11" s="3"/>
      <c r="Q11" s="3"/>
    </row>
    <row r="12" spans="1:17" x14ac:dyDescent="0.3">
      <c r="A12" s="9" t="s">
        <v>22</v>
      </c>
      <c r="B12" s="9" t="s">
        <v>9</v>
      </c>
      <c r="C12" s="9" t="s">
        <v>20</v>
      </c>
      <c r="D12" s="10">
        <v>854</v>
      </c>
      <c r="E12" s="9" t="s">
        <v>653</v>
      </c>
      <c r="F12" s="11">
        <v>1985</v>
      </c>
      <c r="G12" s="12">
        <v>9.4</v>
      </c>
      <c r="H12" s="12">
        <v>28</v>
      </c>
      <c r="I12" s="11">
        <v>1</v>
      </c>
      <c r="J12" s="42" t="s">
        <v>679</v>
      </c>
      <c r="K12" s="61"/>
      <c r="P12" s="3"/>
      <c r="Q12" s="3"/>
    </row>
    <row r="13" spans="1:17" x14ac:dyDescent="0.3">
      <c r="A13" s="9" t="s">
        <v>23</v>
      </c>
      <c r="B13" s="9" t="s">
        <v>9</v>
      </c>
      <c r="C13" s="9" t="s">
        <v>20</v>
      </c>
      <c r="D13" s="10">
        <v>2013</v>
      </c>
      <c r="E13" s="9" t="s">
        <v>653</v>
      </c>
      <c r="F13" s="11">
        <v>1985</v>
      </c>
      <c r="G13" s="12">
        <v>9.4</v>
      </c>
      <c r="H13" s="12">
        <v>29.7</v>
      </c>
      <c r="I13" s="11">
        <v>1</v>
      </c>
      <c r="J13" s="42" t="s">
        <v>679</v>
      </c>
      <c r="K13" s="61"/>
      <c r="P13" s="3"/>
      <c r="Q13" s="3"/>
    </row>
    <row r="14" spans="1:17" x14ac:dyDescent="0.3">
      <c r="A14" s="9" t="s">
        <v>24</v>
      </c>
      <c r="B14" s="9" t="s">
        <v>9</v>
      </c>
      <c r="C14" s="9" t="s">
        <v>20</v>
      </c>
      <c r="D14" s="10">
        <v>2825</v>
      </c>
      <c r="E14" s="9" t="s">
        <v>653</v>
      </c>
      <c r="F14" s="11">
        <v>1985</v>
      </c>
      <c r="G14" s="12">
        <v>9.4</v>
      </c>
      <c r="H14" s="12">
        <v>28.05</v>
      </c>
      <c r="I14" s="11">
        <v>1</v>
      </c>
      <c r="J14" s="42" t="s">
        <v>679</v>
      </c>
      <c r="K14" s="61"/>
      <c r="P14" s="3"/>
      <c r="Q14" s="3"/>
    </row>
    <row r="15" spans="1:17" x14ac:dyDescent="0.3">
      <c r="A15" s="9" t="s">
        <v>26</v>
      </c>
      <c r="B15" s="9" t="s">
        <v>9</v>
      </c>
      <c r="C15" s="9" t="s">
        <v>25</v>
      </c>
      <c r="D15" s="10">
        <v>0</v>
      </c>
      <c r="E15" s="9" t="s">
        <v>653</v>
      </c>
      <c r="F15" s="11">
        <v>1985</v>
      </c>
      <c r="G15" s="12">
        <v>11.6</v>
      </c>
      <c r="H15" s="12">
        <v>29.03</v>
      </c>
      <c r="I15" s="11">
        <v>1</v>
      </c>
      <c r="J15" s="42" t="s">
        <v>679</v>
      </c>
      <c r="K15" s="61"/>
      <c r="P15" s="3"/>
      <c r="Q15" s="3"/>
    </row>
    <row r="16" spans="1:17" x14ac:dyDescent="0.3">
      <c r="A16" s="9" t="s">
        <v>27</v>
      </c>
      <c r="B16" s="9" t="s">
        <v>9</v>
      </c>
      <c r="C16" s="9" t="s">
        <v>25</v>
      </c>
      <c r="D16" s="10">
        <v>556</v>
      </c>
      <c r="E16" s="9" t="s">
        <v>653</v>
      </c>
      <c r="F16" s="11">
        <v>1985</v>
      </c>
      <c r="G16" s="12">
        <v>9.4</v>
      </c>
      <c r="H16" s="12">
        <v>28</v>
      </c>
      <c r="I16" s="11">
        <v>1</v>
      </c>
      <c r="J16" s="42" t="s">
        <v>679</v>
      </c>
      <c r="K16" s="61"/>
      <c r="P16" s="3"/>
      <c r="Q16" s="3"/>
    </row>
    <row r="17" spans="1:17" x14ac:dyDescent="0.3">
      <c r="A17" s="9" t="s">
        <v>28</v>
      </c>
      <c r="B17" s="9" t="s">
        <v>9</v>
      </c>
      <c r="C17" s="9" t="s">
        <v>25</v>
      </c>
      <c r="D17" s="10">
        <v>1898</v>
      </c>
      <c r="E17" s="9" t="s">
        <v>653</v>
      </c>
      <c r="F17" s="11">
        <v>1985</v>
      </c>
      <c r="G17" s="12">
        <v>7.2</v>
      </c>
      <c r="H17" s="12">
        <v>28</v>
      </c>
      <c r="I17" s="11">
        <v>1</v>
      </c>
      <c r="J17" s="42" t="s">
        <v>679</v>
      </c>
      <c r="K17" s="61"/>
      <c r="P17" s="3"/>
      <c r="Q17" s="3"/>
    </row>
    <row r="18" spans="1:17" x14ac:dyDescent="0.3">
      <c r="A18" s="9" t="s">
        <v>29</v>
      </c>
      <c r="B18" s="9" t="s">
        <v>9</v>
      </c>
      <c r="C18" s="9" t="s">
        <v>25</v>
      </c>
      <c r="D18" s="10">
        <v>2773</v>
      </c>
      <c r="E18" s="9" t="s">
        <v>653</v>
      </c>
      <c r="F18" s="11">
        <v>1985</v>
      </c>
      <c r="G18" s="12">
        <v>7.2</v>
      </c>
      <c r="H18" s="12">
        <v>28</v>
      </c>
      <c r="I18" s="11">
        <v>1</v>
      </c>
      <c r="J18" s="42" t="s">
        <v>679</v>
      </c>
      <c r="K18" s="61"/>
      <c r="P18" s="3"/>
      <c r="Q18" s="3"/>
    </row>
    <row r="19" spans="1:17" x14ac:dyDescent="0.3">
      <c r="A19" s="9" t="s">
        <v>30</v>
      </c>
      <c r="B19" s="9" t="s">
        <v>9</v>
      </c>
      <c r="C19" s="9" t="s">
        <v>25</v>
      </c>
      <c r="D19" s="10">
        <v>4106</v>
      </c>
      <c r="E19" s="9" t="s">
        <v>652</v>
      </c>
      <c r="F19" s="11">
        <v>1985</v>
      </c>
      <c r="G19" s="12">
        <v>58.2</v>
      </c>
      <c r="H19" s="12">
        <v>8.5</v>
      </c>
      <c r="I19" s="11">
        <v>4</v>
      </c>
      <c r="J19" s="42" t="s">
        <v>679</v>
      </c>
      <c r="K19" s="61"/>
      <c r="P19" s="3"/>
      <c r="Q19" s="3"/>
    </row>
    <row r="20" spans="1:17" x14ac:dyDescent="0.3">
      <c r="A20" s="9" t="s">
        <v>31</v>
      </c>
      <c r="B20" s="9" t="s">
        <v>9</v>
      </c>
      <c r="C20" s="9" t="s">
        <v>25</v>
      </c>
      <c r="D20" s="10">
        <v>4755</v>
      </c>
      <c r="E20" s="9" t="s">
        <v>653</v>
      </c>
      <c r="F20" s="11">
        <v>1985</v>
      </c>
      <c r="G20" s="12">
        <v>9.4</v>
      </c>
      <c r="H20" s="12">
        <v>28</v>
      </c>
      <c r="I20" s="11">
        <v>1</v>
      </c>
      <c r="J20" s="42" t="s">
        <v>679</v>
      </c>
      <c r="K20" s="61"/>
      <c r="P20" s="3"/>
      <c r="Q20" s="3"/>
    </row>
    <row r="21" spans="1:17" x14ac:dyDescent="0.3">
      <c r="A21" s="9" t="s">
        <v>222</v>
      </c>
      <c r="B21" s="9" t="s">
        <v>9</v>
      </c>
      <c r="C21" s="9" t="s">
        <v>221</v>
      </c>
      <c r="D21" s="10">
        <v>3716</v>
      </c>
      <c r="E21" s="9" t="s">
        <v>651</v>
      </c>
      <c r="F21" s="11">
        <v>1981</v>
      </c>
      <c r="G21" s="12">
        <v>154.52000000000001</v>
      </c>
      <c r="H21" s="12">
        <v>14.5</v>
      </c>
      <c r="I21" s="11">
        <v>5</v>
      </c>
      <c r="J21" s="42" t="s">
        <v>680</v>
      </c>
      <c r="K21" s="61"/>
      <c r="P21" s="3"/>
      <c r="Q21" s="3"/>
    </row>
    <row r="22" spans="1:17" x14ac:dyDescent="0.3">
      <c r="A22" s="9" t="s">
        <v>223</v>
      </c>
      <c r="B22" s="9" t="s">
        <v>9</v>
      </c>
      <c r="C22" s="9" t="s">
        <v>221</v>
      </c>
      <c r="D22" s="10">
        <v>4830</v>
      </c>
      <c r="E22" s="9" t="s">
        <v>652</v>
      </c>
      <c r="F22" s="11">
        <v>1991</v>
      </c>
      <c r="G22" s="12">
        <v>54</v>
      </c>
      <c r="H22" s="12">
        <v>15.78</v>
      </c>
      <c r="I22" s="11">
        <v>4</v>
      </c>
      <c r="J22" s="42" t="s">
        <v>679</v>
      </c>
      <c r="K22" s="61"/>
      <c r="P22" s="3"/>
      <c r="Q22" s="3"/>
    </row>
    <row r="23" spans="1:17" x14ac:dyDescent="0.3">
      <c r="A23" s="9" t="s">
        <v>225</v>
      </c>
      <c r="B23" s="9" t="s">
        <v>9</v>
      </c>
      <c r="C23" s="9" t="s">
        <v>224</v>
      </c>
      <c r="D23" s="10">
        <v>0</v>
      </c>
      <c r="E23" s="9" t="s">
        <v>652</v>
      </c>
      <c r="F23" s="11">
        <v>1991</v>
      </c>
      <c r="G23" s="12">
        <v>53.3</v>
      </c>
      <c r="H23" s="12">
        <v>11.5</v>
      </c>
      <c r="I23" s="11">
        <v>4</v>
      </c>
      <c r="J23" s="42" t="s">
        <v>679</v>
      </c>
      <c r="K23" s="61"/>
      <c r="P23" s="3"/>
      <c r="Q23" s="3"/>
    </row>
    <row r="24" spans="1:17" x14ac:dyDescent="0.3">
      <c r="A24" s="9" t="s">
        <v>227</v>
      </c>
      <c r="B24" s="9" t="s">
        <v>9</v>
      </c>
      <c r="C24" s="9" t="s">
        <v>226</v>
      </c>
      <c r="D24" s="10">
        <v>615</v>
      </c>
      <c r="E24" s="9" t="s">
        <v>651</v>
      </c>
      <c r="F24" s="11">
        <v>1991</v>
      </c>
      <c r="G24" s="12">
        <v>56.01</v>
      </c>
      <c r="H24" s="12">
        <v>11.1</v>
      </c>
      <c r="I24" s="11">
        <v>3</v>
      </c>
      <c r="J24" s="42" t="s">
        <v>679</v>
      </c>
      <c r="K24" s="61"/>
      <c r="P24" s="3"/>
      <c r="Q24" s="3"/>
    </row>
    <row r="25" spans="1:17" x14ac:dyDescent="0.3">
      <c r="A25" s="9" t="s">
        <v>228</v>
      </c>
      <c r="B25" s="9" t="s">
        <v>9</v>
      </c>
      <c r="C25" s="9" t="s">
        <v>224</v>
      </c>
      <c r="D25" s="10">
        <v>262</v>
      </c>
      <c r="E25" s="9" t="s">
        <v>652</v>
      </c>
      <c r="F25" s="11">
        <v>1991</v>
      </c>
      <c r="G25" s="12">
        <v>56.9</v>
      </c>
      <c r="H25" s="12">
        <v>7.9</v>
      </c>
      <c r="I25" s="11">
        <v>3</v>
      </c>
      <c r="J25" s="42" t="s">
        <v>679</v>
      </c>
      <c r="K25" s="61"/>
      <c r="P25" s="3"/>
      <c r="Q25" s="3"/>
    </row>
    <row r="26" spans="1:17" x14ac:dyDescent="0.3">
      <c r="A26" s="9" t="s">
        <v>244</v>
      </c>
      <c r="B26" s="9" t="s">
        <v>9</v>
      </c>
      <c r="C26" s="9" t="s">
        <v>224</v>
      </c>
      <c r="D26" s="10">
        <v>2983</v>
      </c>
      <c r="E26" s="9" t="s">
        <v>653</v>
      </c>
      <c r="F26" s="11">
        <v>1993</v>
      </c>
      <c r="G26" s="12">
        <v>9.4499999999999993</v>
      </c>
      <c r="H26" s="12">
        <v>22.71</v>
      </c>
      <c r="I26" s="11">
        <v>1</v>
      </c>
      <c r="J26" s="42" t="s">
        <v>679</v>
      </c>
      <c r="K26" s="61"/>
      <c r="P26" s="3"/>
      <c r="Q26" s="3"/>
    </row>
    <row r="27" spans="1:17" x14ac:dyDescent="0.3">
      <c r="A27" s="9" t="s">
        <v>245</v>
      </c>
      <c r="B27" s="9" t="s">
        <v>9</v>
      </c>
      <c r="C27" s="9" t="s">
        <v>224</v>
      </c>
      <c r="D27" s="10">
        <v>3909</v>
      </c>
      <c r="E27" s="9" t="s">
        <v>654</v>
      </c>
      <c r="F27" s="11">
        <v>1993</v>
      </c>
      <c r="G27" s="12">
        <v>238.3</v>
      </c>
      <c r="H27" s="12">
        <v>9.6999999999999993</v>
      </c>
      <c r="I27" s="11">
        <v>8</v>
      </c>
      <c r="J27" s="42" t="s">
        <v>680</v>
      </c>
      <c r="K27" s="61"/>
      <c r="P27" s="3"/>
      <c r="Q27" s="3"/>
    </row>
    <row r="28" spans="1:17" x14ac:dyDescent="0.3">
      <c r="A28" s="9" t="s">
        <v>247</v>
      </c>
      <c r="B28" s="9" t="s">
        <v>9</v>
      </c>
      <c r="C28" s="9" t="s">
        <v>246</v>
      </c>
      <c r="D28" s="10">
        <v>3913</v>
      </c>
      <c r="E28" s="9" t="s">
        <v>654</v>
      </c>
      <c r="F28" s="11">
        <v>1993</v>
      </c>
      <c r="G28" s="12">
        <v>238.3</v>
      </c>
      <c r="H28" s="12">
        <v>9.6999999999999993</v>
      </c>
      <c r="I28" s="11">
        <v>8</v>
      </c>
      <c r="J28" s="42" t="s">
        <v>680</v>
      </c>
      <c r="K28" s="61"/>
      <c r="P28" s="3"/>
      <c r="Q28" s="3"/>
    </row>
    <row r="29" spans="1:17" x14ac:dyDescent="0.3">
      <c r="A29" s="9" t="s">
        <v>248</v>
      </c>
      <c r="B29" s="9" t="s">
        <v>9</v>
      </c>
      <c r="C29" s="9" t="s">
        <v>224</v>
      </c>
      <c r="D29" s="10">
        <v>4591</v>
      </c>
      <c r="E29" s="9" t="s">
        <v>654</v>
      </c>
      <c r="F29" s="11">
        <v>1993</v>
      </c>
      <c r="G29" s="12">
        <v>148.30000000000001</v>
      </c>
      <c r="H29" s="12">
        <v>9.6999999999999993</v>
      </c>
      <c r="I29" s="11">
        <v>5</v>
      </c>
      <c r="J29" s="42" t="s">
        <v>680</v>
      </c>
      <c r="K29" s="61"/>
      <c r="P29" s="3"/>
      <c r="Q29" s="3"/>
    </row>
    <row r="30" spans="1:17" x14ac:dyDescent="0.3">
      <c r="A30" s="9" t="s">
        <v>249</v>
      </c>
      <c r="B30" s="9" t="s">
        <v>9</v>
      </c>
      <c r="C30" s="9" t="s">
        <v>246</v>
      </c>
      <c r="D30" s="10">
        <v>4593</v>
      </c>
      <c r="E30" s="9" t="s">
        <v>654</v>
      </c>
      <c r="F30" s="11">
        <v>1993</v>
      </c>
      <c r="G30" s="12">
        <v>178.3</v>
      </c>
      <c r="H30" s="12">
        <v>9.6999999999999993</v>
      </c>
      <c r="I30" s="11">
        <v>6</v>
      </c>
      <c r="J30" s="42" t="s">
        <v>680</v>
      </c>
      <c r="K30" s="61"/>
      <c r="P30" s="3"/>
      <c r="Q30" s="3"/>
    </row>
    <row r="31" spans="1:17" x14ac:dyDescent="0.3">
      <c r="A31" s="9" t="s">
        <v>250</v>
      </c>
      <c r="B31" s="9" t="s">
        <v>9</v>
      </c>
      <c r="C31" s="9" t="s">
        <v>224</v>
      </c>
      <c r="D31" s="10">
        <v>4940</v>
      </c>
      <c r="E31" s="9" t="s">
        <v>654</v>
      </c>
      <c r="F31" s="11">
        <v>1993</v>
      </c>
      <c r="G31" s="12">
        <v>478.92</v>
      </c>
      <c r="H31" s="12">
        <v>9.6999999999999993</v>
      </c>
      <c r="I31" s="11">
        <v>12</v>
      </c>
      <c r="J31" s="42" t="s">
        <v>680</v>
      </c>
      <c r="K31" s="61"/>
      <c r="P31" s="3"/>
      <c r="Q31" s="3"/>
    </row>
    <row r="32" spans="1:17" x14ac:dyDescent="0.3">
      <c r="A32" s="9" t="s">
        <v>251</v>
      </c>
      <c r="B32" s="9" t="s">
        <v>9</v>
      </c>
      <c r="C32" s="9" t="s">
        <v>246</v>
      </c>
      <c r="D32" s="10">
        <v>4903</v>
      </c>
      <c r="E32" s="9" t="s">
        <v>654</v>
      </c>
      <c r="F32" s="11">
        <v>1993</v>
      </c>
      <c r="G32" s="12">
        <v>518.91999999999996</v>
      </c>
      <c r="H32" s="12">
        <v>9.6999999999999993</v>
      </c>
      <c r="I32" s="11">
        <v>13</v>
      </c>
      <c r="J32" s="42" t="s">
        <v>680</v>
      </c>
      <c r="K32" s="61"/>
      <c r="P32" s="3"/>
      <c r="Q32" s="3"/>
    </row>
    <row r="33" spans="1:17" x14ac:dyDescent="0.3">
      <c r="A33" s="9" t="s">
        <v>252</v>
      </c>
      <c r="B33" s="9" t="s">
        <v>9</v>
      </c>
      <c r="C33" s="9" t="s">
        <v>224</v>
      </c>
      <c r="D33" s="10">
        <v>5732</v>
      </c>
      <c r="E33" s="9" t="s">
        <v>654</v>
      </c>
      <c r="F33" s="11">
        <v>1993</v>
      </c>
      <c r="G33" s="12">
        <v>166</v>
      </c>
      <c r="H33" s="12">
        <v>9.6999999999999993</v>
      </c>
      <c r="I33" s="11">
        <v>12</v>
      </c>
      <c r="J33" s="42" t="s">
        <v>679</v>
      </c>
      <c r="K33" s="61"/>
      <c r="P33" s="3"/>
      <c r="Q33" s="3"/>
    </row>
    <row r="34" spans="1:17" x14ac:dyDescent="0.3">
      <c r="A34" s="9" t="s">
        <v>253</v>
      </c>
      <c r="B34" s="9" t="s">
        <v>9</v>
      </c>
      <c r="C34" s="9" t="s">
        <v>224</v>
      </c>
      <c r="D34" s="10">
        <v>6156</v>
      </c>
      <c r="E34" s="9" t="s">
        <v>654</v>
      </c>
      <c r="F34" s="11">
        <v>1993</v>
      </c>
      <c r="G34" s="12">
        <v>137</v>
      </c>
      <c r="H34" s="12">
        <v>9.6999999999999993</v>
      </c>
      <c r="I34" s="11">
        <v>10</v>
      </c>
      <c r="J34" s="42" t="s">
        <v>679</v>
      </c>
      <c r="K34" s="61"/>
      <c r="P34" s="3"/>
      <c r="Q34" s="3"/>
    </row>
    <row r="35" spans="1:17" x14ac:dyDescent="0.3">
      <c r="A35" s="9" t="s">
        <v>254</v>
      </c>
      <c r="B35" s="9" t="s">
        <v>9</v>
      </c>
      <c r="C35" s="9" t="s">
        <v>246</v>
      </c>
      <c r="D35" s="10">
        <v>5722</v>
      </c>
      <c r="E35" s="9" t="s">
        <v>654</v>
      </c>
      <c r="F35" s="11">
        <v>1993</v>
      </c>
      <c r="G35" s="12">
        <v>592</v>
      </c>
      <c r="H35" s="12">
        <v>9.6999999999999993</v>
      </c>
      <c r="I35" s="11">
        <v>21</v>
      </c>
      <c r="J35" s="42" t="s">
        <v>680</v>
      </c>
      <c r="K35" s="61"/>
      <c r="P35" s="3"/>
      <c r="Q35" s="3"/>
    </row>
    <row r="36" spans="1:17" x14ac:dyDescent="0.3">
      <c r="A36" s="9" t="s">
        <v>255</v>
      </c>
      <c r="B36" s="9" t="s">
        <v>9</v>
      </c>
      <c r="C36" s="9" t="s">
        <v>224</v>
      </c>
      <c r="D36" s="10">
        <v>6615</v>
      </c>
      <c r="E36" s="9" t="s">
        <v>653</v>
      </c>
      <c r="F36" s="11">
        <v>1993</v>
      </c>
      <c r="G36" s="12">
        <v>7.6</v>
      </c>
      <c r="H36" s="12">
        <v>148.19999999999999</v>
      </c>
      <c r="I36" s="11">
        <v>1</v>
      </c>
      <c r="J36" s="42" t="s">
        <v>679</v>
      </c>
      <c r="K36" s="61"/>
      <c r="P36" s="3"/>
      <c r="Q36" s="3"/>
    </row>
    <row r="37" spans="1:17" x14ac:dyDescent="0.3">
      <c r="A37" s="9" t="s">
        <v>257</v>
      </c>
      <c r="B37" s="9" t="s">
        <v>9</v>
      </c>
      <c r="C37" s="9" t="s">
        <v>256</v>
      </c>
      <c r="D37" s="10">
        <v>0</v>
      </c>
      <c r="E37" s="9" t="s">
        <v>653</v>
      </c>
      <c r="F37" s="11">
        <v>1993</v>
      </c>
      <c r="G37" s="12">
        <v>14</v>
      </c>
      <c r="H37" s="12">
        <v>27.22</v>
      </c>
      <c r="I37" s="11">
        <v>1</v>
      </c>
      <c r="J37" s="42" t="s">
        <v>679</v>
      </c>
      <c r="K37" s="61"/>
      <c r="P37" s="3"/>
      <c r="Q37" s="3"/>
    </row>
    <row r="38" spans="1:17" x14ac:dyDescent="0.3">
      <c r="A38" s="9" t="s">
        <v>258</v>
      </c>
      <c r="B38" s="9" t="s">
        <v>9</v>
      </c>
      <c r="C38" s="9" t="s">
        <v>256</v>
      </c>
      <c r="D38" s="10">
        <v>1018</v>
      </c>
      <c r="E38" s="9" t="s">
        <v>652</v>
      </c>
      <c r="F38" s="11">
        <v>1993</v>
      </c>
      <c r="G38" s="12">
        <v>49</v>
      </c>
      <c r="H38" s="12">
        <v>9.52</v>
      </c>
      <c r="I38" s="11">
        <v>3</v>
      </c>
      <c r="J38" s="42" t="s">
        <v>679</v>
      </c>
      <c r="K38" s="61"/>
      <c r="P38" s="3"/>
      <c r="Q38" s="3"/>
    </row>
    <row r="39" spans="1:17" x14ac:dyDescent="0.3">
      <c r="A39" s="9" t="s">
        <v>259</v>
      </c>
      <c r="B39" s="9" t="s">
        <v>9</v>
      </c>
      <c r="C39" s="9" t="s">
        <v>256</v>
      </c>
      <c r="D39" s="10">
        <v>2477</v>
      </c>
      <c r="E39" s="9" t="s">
        <v>654</v>
      </c>
      <c r="F39" s="11">
        <v>1993</v>
      </c>
      <c r="G39" s="12">
        <v>442.4</v>
      </c>
      <c r="H39" s="12">
        <v>20.9</v>
      </c>
      <c r="I39" s="11">
        <v>7</v>
      </c>
      <c r="J39" s="42" t="s">
        <v>680</v>
      </c>
      <c r="K39" s="61"/>
      <c r="P39" s="3"/>
      <c r="Q39" s="3"/>
    </row>
    <row r="40" spans="1:17" x14ac:dyDescent="0.3">
      <c r="A40" s="9" t="s">
        <v>260</v>
      </c>
      <c r="B40" s="9" t="s">
        <v>9</v>
      </c>
      <c r="C40" s="9" t="s">
        <v>256</v>
      </c>
      <c r="D40" s="10">
        <v>3277</v>
      </c>
      <c r="E40" s="9" t="s">
        <v>652</v>
      </c>
      <c r="F40" s="11">
        <v>1993</v>
      </c>
      <c r="G40" s="12">
        <v>49</v>
      </c>
      <c r="H40" s="12">
        <v>9.2200000000000006</v>
      </c>
      <c r="I40" s="11">
        <v>3</v>
      </c>
      <c r="J40" s="42" t="s">
        <v>679</v>
      </c>
      <c r="K40" s="61"/>
      <c r="P40" s="3"/>
      <c r="Q40" s="3"/>
    </row>
    <row r="41" spans="1:17" x14ac:dyDescent="0.3">
      <c r="A41" s="9" t="s">
        <v>261</v>
      </c>
      <c r="B41" s="9" t="s">
        <v>9</v>
      </c>
      <c r="C41" s="9" t="s">
        <v>256</v>
      </c>
      <c r="D41" s="10">
        <v>4473</v>
      </c>
      <c r="E41" s="9" t="s">
        <v>653</v>
      </c>
      <c r="F41" s="11">
        <v>1993</v>
      </c>
      <c r="G41" s="12">
        <v>7</v>
      </c>
      <c r="H41" s="12">
        <v>19.8</v>
      </c>
      <c r="I41" s="11">
        <v>1</v>
      </c>
      <c r="J41" s="42" t="s">
        <v>679</v>
      </c>
      <c r="K41" s="61"/>
      <c r="P41" s="3"/>
      <c r="Q41" s="3"/>
    </row>
    <row r="42" spans="1:17" x14ac:dyDescent="0.3">
      <c r="A42" s="9" t="s">
        <v>262</v>
      </c>
      <c r="B42" s="9" t="s">
        <v>9</v>
      </c>
      <c r="C42" s="9" t="s">
        <v>256</v>
      </c>
      <c r="D42" s="10">
        <v>5765</v>
      </c>
      <c r="E42" s="9" t="s">
        <v>652</v>
      </c>
      <c r="F42" s="11">
        <v>1993</v>
      </c>
      <c r="G42" s="12">
        <v>45.4</v>
      </c>
      <c r="H42" s="12">
        <v>4.42</v>
      </c>
      <c r="I42" s="11">
        <v>2</v>
      </c>
      <c r="J42" s="42" t="s">
        <v>680</v>
      </c>
      <c r="K42" s="61"/>
      <c r="P42" s="3"/>
      <c r="Q42" s="3"/>
    </row>
    <row r="43" spans="1:17" x14ac:dyDescent="0.3">
      <c r="A43" s="9" t="s">
        <v>263</v>
      </c>
      <c r="B43" s="9" t="s">
        <v>9</v>
      </c>
      <c r="C43" s="9" t="s">
        <v>256</v>
      </c>
      <c r="D43" s="10">
        <v>6367</v>
      </c>
      <c r="E43" s="9" t="s">
        <v>652</v>
      </c>
      <c r="F43" s="11">
        <v>1993</v>
      </c>
      <c r="G43" s="12">
        <v>84.72</v>
      </c>
      <c r="H43" s="12">
        <v>9.02</v>
      </c>
      <c r="I43" s="11">
        <v>4</v>
      </c>
      <c r="J43" s="42" t="s">
        <v>680</v>
      </c>
      <c r="K43" s="61"/>
      <c r="P43" s="3"/>
      <c r="Q43" s="3"/>
    </row>
    <row r="44" spans="1:17" x14ac:dyDescent="0.3">
      <c r="A44" s="9" t="s">
        <v>264</v>
      </c>
      <c r="B44" s="9" t="s">
        <v>9</v>
      </c>
      <c r="C44" s="9" t="s">
        <v>224</v>
      </c>
      <c r="D44" s="10">
        <v>1619</v>
      </c>
      <c r="E44" s="9" t="s">
        <v>653</v>
      </c>
      <c r="F44" s="11">
        <v>1993</v>
      </c>
      <c r="G44" s="12">
        <v>10.199999999999999</v>
      </c>
      <c r="H44" s="12">
        <v>29.28</v>
      </c>
      <c r="I44" s="11">
        <v>1</v>
      </c>
      <c r="J44" s="42" t="s">
        <v>679</v>
      </c>
      <c r="K44" s="61"/>
      <c r="P44" s="3"/>
      <c r="Q44" s="3"/>
    </row>
    <row r="45" spans="1:17" x14ac:dyDescent="0.3">
      <c r="A45" s="9" t="s">
        <v>463</v>
      </c>
      <c r="B45" s="9" t="s">
        <v>9</v>
      </c>
      <c r="C45" s="9" t="s">
        <v>462</v>
      </c>
      <c r="D45" s="10">
        <v>3571</v>
      </c>
      <c r="E45" s="9" t="s">
        <v>653</v>
      </c>
      <c r="F45" s="11">
        <v>1964</v>
      </c>
      <c r="G45" s="12">
        <v>8.35</v>
      </c>
      <c r="H45" s="12">
        <v>28</v>
      </c>
      <c r="I45" s="11">
        <v>1</v>
      </c>
      <c r="J45" s="42" t="s">
        <v>679</v>
      </c>
      <c r="K45" s="61"/>
      <c r="P45" s="3"/>
      <c r="Q45" s="3"/>
    </row>
    <row r="46" spans="1:17" x14ac:dyDescent="0.3">
      <c r="A46" s="9" t="s">
        <v>464</v>
      </c>
      <c r="B46" s="9" t="s">
        <v>9</v>
      </c>
      <c r="C46" s="9" t="s">
        <v>462</v>
      </c>
      <c r="D46" s="10">
        <v>5076</v>
      </c>
      <c r="E46" s="9" t="s">
        <v>652</v>
      </c>
      <c r="F46" s="11">
        <v>1985</v>
      </c>
      <c r="G46" s="12">
        <v>63.74</v>
      </c>
      <c r="H46" s="12">
        <v>9</v>
      </c>
      <c r="I46" s="11">
        <v>4</v>
      </c>
      <c r="J46" s="42" t="s">
        <v>679</v>
      </c>
      <c r="K46" s="61"/>
      <c r="P46" s="3"/>
      <c r="Q46" s="3"/>
    </row>
    <row r="47" spans="1:17" x14ac:dyDescent="0.3">
      <c r="A47" s="9" t="s">
        <v>465</v>
      </c>
      <c r="B47" s="9" t="s">
        <v>9</v>
      </c>
      <c r="C47" s="9" t="s">
        <v>462</v>
      </c>
      <c r="D47" s="10">
        <v>5656</v>
      </c>
      <c r="E47" s="9" t="s">
        <v>651</v>
      </c>
      <c r="F47" s="11">
        <v>1985</v>
      </c>
      <c r="G47" s="12">
        <v>5.8</v>
      </c>
      <c r="H47" s="12">
        <v>53.2</v>
      </c>
      <c r="I47" s="11">
        <v>1</v>
      </c>
      <c r="J47" s="42" t="s">
        <v>679</v>
      </c>
      <c r="K47" s="61"/>
      <c r="P47" s="3"/>
      <c r="Q47" s="3"/>
    </row>
    <row r="48" spans="1:17" x14ac:dyDescent="0.3">
      <c r="A48" s="9" t="s">
        <v>466</v>
      </c>
      <c r="B48" s="9" t="s">
        <v>9</v>
      </c>
      <c r="C48" s="9" t="s">
        <v>462</v>
      </c>
      <c r="D48" s="10">
        <v>5734</v>
      </c>
      <c r="E48" s="9" t="s">
        <v>653</v>
      </c>
      <c r="F48" s="11">
        <v>1985</v>
      </c>
      <c r="G48" s="12">
        <v>9.4</v>
      </c>
      <c r="H48" s="12">
        <v>29.4</v>
      </c>
      <c r="I48" s="11">
        <v>1</v>
      </c>
      <c r="J48" s="42" t="s">
        <v>679</v>
      </c>
      <c r="K48" s="61"/>
      <c r="P48" s="3"/>
      <c r="Q48" s="3"/>
    </row>
    <row r="49" spans="1:17" x14ac:dyDescent="0.3">
      <c r="A49" s="9" t="s">
        <v>493</v>
      </c>
      <c r="B49" s="9" t="s">
        <v>9</v>
      </c>
      <c r="C49" s="9" t="s">
        <v>492</v>
      </c>
      <c r="D49" s="10">
        <v>2407</v>
      </c>
      <c r="E49" s="9" t="s">
        <v>654</v>
      </c>
      <c r="F49" s="11">
        <v>2000</v>
      </c>
      <c r="G49" s="12">
        <v>169</v>
      </c>
      <c r="H49" s="12">
        <v>14.9</v>
      </c>
      <c r="I49" s="11">
        <v>5</v>
      </c>
      <c r="J49" s="42" t="s">
        <v>680</v>
      </c>
      <c r="K49" s="61"/>
      <c r="P49" s="3"/>
      <c r="Q49" s="3"/>
    </row>
    <row r="50" spans="1:17" x14ac:dyDescent="0.3">
      <c r="A50" s="9" t="s">
        <v>494</v>
      </c>
      <c r="B50" s="9" t="s">
        <v>9</v>
      </c>
      <c r="C50" s="9" t="s">
        <v>492</v>
      </c>
      <c r="D50" s="10">
        <v>3371</v>
      </c>
      <c r="E50" s="9" t="s">
        <v>651</v>
      </c>
      <c r="F50" s="11">
        <v>2000</v>
      </c>
      <c r="G50" s="12">
        <v>51.62</v>
      </c>
      <c r="H50" s="12">
        <v>14.45</v>
      </c>
      <c r="I50" s="11">
        <v>1</v>
      </c>
      <c r="J50" s="42" t="s">
        <v>680</v>
      </c>
      <c r="K50" s="61"/>
      <c r="P50" s="3"/>
      <c r="Q50" s="3"/>
    </row>
    <row r="51" spans="1:17" x14ac:dyDescent="0.3">
      <c r="A51" s="9" t="s">
        <v>510</v>
      </c>
      <c r="B51" s="9" t="s">
        <v>9</v>
      </c>
      <c r="C51" s="9" t="s">
        <v>509</v>
      </c>
      <c r="D51" s="10">
        <v>1945</v>
      </c>
      <c r="E51" s="9" t="s">
        <v>653</v>
      </c>
      <c r="F51" s="11">
        <v>1964</v>
      </c>
      <c r="G51" s="12">
        <v>6</v>
      </c>
      <c r="H51" s="12">
        <v>9.5</v>
      </c>
      <c r="I51" s="11">
        <v>1</v>
      </c>
      <c r="J51" s="42" t="s">
        <v>679</v>
      </c>
      <c r="K51" s="61"/>
      <c r="P51" s="3"/>
      <c r="Q51" s="3"/>
    </row>
    <row r="52" spans="1:17" x14ac:dyDescent="0.3">
      <c r="A52" s="9" t="s">
        <v>512</v>
      </c>
      <c r="B52" s="9" t="s">
        <v>9</v>
      </c>
      <c r="C52" s="9" t="s">
        <v>511</v>
      </c>
      <c r="D52" s="10">
        <v>4572</v>
      </c>
      <c r="E52" s="9" t="s">
        <v>653</v>
      </c>
      <c r="F52" s="11">
        <v>2003</v>
      </c>
      <c r="G52" s="12">
        <v>11.15</v>
      </c>
      <c r="H52" s="12">
        <v>32.36</v>
      </c>
      <c r="I52" s="11">
        <v>1</v>
      </c>
      <c r="J52" s="42" t="s">
        <v>679</v>
      </c>
      <c r="K52" s="61"/>
      <c r="P52" s="3"/>
      <c r="Q52" s="3"/>
    </row>
    <row r="53" spans="1:17" x14ac:dyDescent="0.3">
      <c r="A53" s="9" t="s">
        <v>513</v>
      </c>
      <c r="B53" s="9" t="s">
        <v>9</v>
      </c>
      <c r="C53" s="9" t="s">
        <v>462</v>
      </c>
      <c r="D53" s="10">
        <v>0</v>
      </c>
      <c r="E53" s="9" t="s">
        <v>653</v>
      </c>
      <c r="F53" s="11">
        <v>2003</v>
      </c>
      <c r="G53" s="12">
        <v>11.4</v>
      </c>
      <c r="H53" s="12">
        <v>77.12</v>
      </c>
      <c r="I53" s="11">
        <v>1</v>
      </c>
      <c r="J53" s="42" t="s">
        <v>679</v>
      </c>
      <c r="K53" s="61"/>
      <c r="P53" s="3"/>
      <c r="Q53" s="3"/>
    </row>
    <row r="54" spans="1:17" x14ac:dyDescent="0.3">
      <c r="A54" s="9" t="s">
        <v>514</v>
      </c>
      <c r="B54" s="9" t="s">
        <v>9</v>
      </c>
      <c r="C54" s="9" t="s">
        <v>462</v>
      </c>
      <c r="D54" s="10">
        <v>316</v>
      </c>
      <c r="E54" s="9" t="s">
        <v>653</v>
      </c>
      <c r="F54" s="11">
        <v>2003</v>
      </c>
      <c r="G54" s="12">
        <v>17</v>
      </c>
      <c r="H54" s="12">
        <v>30.66</v>
      </c>
      <c r="I54" s="11">
        <v>1</v>
      </c>
      <c r="J54" s="42" t="s">
        <v>679</v>
      </c>
      <c r="K54" s="61"/>
      <c r="P54" s="3"/>
      <c r="Q54" s="3"/>
    </row>
    <row r="55" spans="1:17" x14ac:dyDescent="0.3">
      <c r="A55" s="9" t="s">
        <v>515</v>
      </c>
      <c r="B55" s="9" t="s">
        <v>9</v>
      </c>
      <c r="C55" s="9" t="s">
        <v>462</v>
      </c>
      <c r="D55" s="10">
        <v>1171</v>
      </c>
      <c r="E55" s="9" t="s">
        <v>653</v>
      </c>
      <c r="F55" s="11">
        <v>2003</v>
      </c>
      <c r="G55" s="12">
        <v>7.25</v>
      </c>
      <c r="H55" s="12">
        <v>29.52</v>
      </c>
      <c r="I55" s="11">
        <v>1</v>
      </c>
      <c r="J55" s="42" t="s">
        <v>679</v>
      </c>
      <c r="K55" s="61"/>
      <c r="P55" s="3"/>
      <c r="Q55" s="3"/>
    </row>
    <row r="56" spans="1:17" x14ac:dyDescent="0.3">
      <c r="A56" s="9" t="s">
        <v>516</v>
      </c>
      <c r="B56" s="9" t="s">
        <v>9</v>
      </c>
      <c r="C56" s="9" t="s">
        <v>462</v>
      </c>
      <c r="D56" s="10">
        <v>1813</v>
      </c>
      <c r="E56" s="9" t="s">
        <v>654</v>
      </c>
      <c r="F56" s="11">
        <v>2003</v>
      </c>
      <c r="G56" s="12">
        <v>420.88</v>
      </c>
      <c r="H56" s="12">
        <v>14.71</v>
      </c>
      <c r="I56" s="11">
        <v>11</v>
      </c>
      <c r="J56" s="42" t="s">
        <v>680</v>
      </c>
      <c r="K56" s="61"/>
      <c r="P56" s="3"/>
      <c r="Q56" s="3"/>
    </row>
    <row r="57" spans="1:17" x14ac:dyDescent="0.3">
      <c r="A57" s="9" t="s">
        <v>518</v>
      </c>
      <c r="B57" s="9" t="s">
        <v>9</v>
      </c>
      <c r="C57" s="9" t="s">
        <v>517</v>
      </c>
      <c r="D57" s="10">
        <v>1841</v>
      </c>
      <c r="E57" s="9" t="s">
        <v>654</v>
      </c>
      <c r="F57" s="11">
        <v>2003</v>
      </c>
      <c r="G57" s="12">
        <v>425.92</v>
      </c>
      <c r="H57" s="12">
        <v>14.86</v>
      </c>
      <c r="I57" s="11">
        <v>11</v>
      </c>
      <c r="J57" s="42" t="s">
        <v>680</v>
      </c>
      <c r="K57" s="61"/>
      <c r="P57" s="3"/>
      <c r="Q57" s="3"/>
    </row>
    <row r="58" spans="1:17" x14ac:dyDescent="0.3">
      <c r="A58" s="9" t="s">
        <v>519</v>
      </c>
      <c r="B58" s="9" t="s">
        <v>9</v>
      </c>
      <c r="C58" s="9" t="s">
        <v>462</v>
      </c>
      <c r="D58" s="10">
        <v>2409</v>
      </c>
      <c r="E58" s="9" t="s">
        <v>653</v>
      </c>
      <c r="F58" s="11">
        <v>2003</v>
      </c>
      <c r="G58" s="12">
        <v>8.1</v>
      </c>
      <c r="H58" s="12">
        <v>29.3</v>
      </c>
      <c r="I58" s="11">
        <v>1</v>
      </c>
      <c r="J58" s="42" t="s">
        <v>679</v>
      </c>
      <c r="K58" s="61"/>
      <c r="P58" s="3"/>
      <c r="Q58" s="3"/>
    </row>
    <row r="59" spans="1:17" x14ac:dyDescent="0.3">
      <c r="A59" s="13" t="s">
        <v>657</v>
      </c>
      <c r="B59" s="9" t="s">
        <v>9</v>
      </c>
      <c r="C59" s="9" t="s">
        <v>20</v>
      </c>
      <c r="D59" s="10">
        <v>2043</v>
      </c>
      <c r="E59" s="9" t="s">
        <v>656</v>
      </c>
      <c r="F59" s="9">
        <v>2018</v>
      </c>
      <c r="G59" s="12">
        <v>63</v>
      </c>
      <c r="H59" s="12">
        <v>5.05</v>
      </c>
      <c r="I59" s="9">
        <v>1</v>
      </c>
      <c r="J59" s="42" t="s">
        <v>680</v>
      </c>
      <c r="K59" s="61"/>
      <c r="P59" s="3"/>
      <c r="Q59" s="3"/>
    </row>
    <row r="60" spans="1:17" x14ac:dyDescent="0.3">
      <c r="A60" s="9" t="s">
        <v>567</v>
      </c>
      <c r="B60" s="9" t="s">
        <v>9</v>
      </c>
      <c r="C60" s="9" t="s">
        <v>256</v>
      </c>
      <c r="D60" s="10">
        <v>7108</v>
      </c>
      <c r="E60" s="9" t="s">
        <v>653</v>
      </c>
      <c r="F60" s="11">
        <v>2008</v>
      </c>
      <c r="G60" s="12">
        <v>9.1999999999999993</v>
      </c>
      <c r="H60" s="12">
        <v>26.92</v>
      </c>
      <c r="I60" s="11">
        <v>1</v>
      </c>
      <c r="J60" s="42" t="s">
        <v>679</v>
      </c>
      <c r="K60" s="61"/>
      <c r="P60" s="3"/>
      <c r="Q60" s="3"/>
    </row>
    <row r="61" spans="1:17" x14ac:dyDescent="0.3">
      <c r="A61" s="9" t="s">
        <v>569</v>
      </c>
      <c r="B61" s="9" t="s">
        <v>9</v>
      </c>
      <c r="C61" s="9" t="s">
        <v>568</v>
      </c>
      <c r="D61" s="10">
        <v>0</v>
      </c>
      <c r="E61" s="9" t="s">
        <v>653</v>
      </c>
      <c r="F61" s="11">
        <v>2008</v>
      </c>
      <c r="G61" s="12">
        <v>12.4</v>
      </c>
      <c r="H61" s="12">
        <v>28.47</v>
      </c>
      <c r="I61" s="11">
        <v>1</v>
      </c>
      <c r="J61" s="42" t="s">
        <v>679</v>
      </c>
      <c r="K61" s="61"/>
      <c r="P61" s="3"/>
      <c r="Q61" s="3"/>
    </row>
    <row r="62" spans="1:17" x14ac:dyDescent="0.3">
      <c r="A62" s="9" t="s">
        <v>570</v>
      </c>
      <c r="B62" s="9" t="s">
        <v>9</v>
      </c>
      <c r="C62" s="9" t="s">
        <v>568</v>
      </c>
      <c r="D62" s="10">
        <v>329</v>
      </c>
      <c r="E62" s="9" t="s">
        <v>653</v>
      </c>
      <c r="F62" s="11">
        <v>2008</v>
      </c>
      <c r="G62" s="12">
        <v>12.4</v>
      </c>
      <c r="H62" s="12">
        <v>28.47</v>
      </c>
      <c r="I62" s="11">
        <v>1</v>
      </c>
      <c r="J62" s="42" t="s">
        <v>679</v>
      </c>
      <c r="K62" s="61"/>
      <c r="P62" s="3"/>
      <c r="Q62" s="3"/>
    </row>
    <row r="63" spans="1:17" x14ac:dyDescent="0.3">
      <c r="A63" s="9" t="s">
        <v>571</v>
      </c>
      <c r="B63" s="9" t="s">
        <v>9</v>
      </c>
      <c r="C63" s="9" t="s">
        <v>568</v>
      </c>
      <c r="D63" s="10">
        <v>794</v>
      </c>
      <c r="E63" s="9" t="s">
        <v>653</v>
      </c>
      <c r="F63" s="11">
        <v>2008</v>
      </c>
      <c r="G63" s="12">
        <v>11.1</v>
      </c>
      <c r="H63" s="12">
        <v>54.5</v>
      </c>
      <c r="I63" s="11">
        <v>1</v>
      </c>
      <c r="J63" s="42" t="s">
        <v>679</v>
      </c>
      <c r="K63" s="61"/>
      <c r="P63" s="3"/>
      <c r="Q63" s="3"/>
    </row>
    <row r="64" spans="1:17" x14ac:dyDescent="0.3">
      <c r="A64" s="9" t="s">
        <v>572</v>
      </c>
      <c r="B64" s="9" t="s">
        <v>9</v>
      </c>
      <c r="C64" s="9" t="s">
        <v>568</v>
      </c>
      <c r="D64" s="10">
        <v>2656</v>
      </c>
      <c r="E64" s="9" t="s">
        <v>653</v>
      </c>
      <c r="F64" s="11">
        <v>2008</v>
      </c>
      <c r="G64" s="12">
        <v>16.72</v>
      </c>
      <c r="H64" s="12">
        <v>28.89</v>
      </c>
      <c r="I64" s="11">
        <v>1</v>
      </c>
      <c r="J64" s="42" t="s">
        <v>679</v>
      </c>
      <c r="K64" s="61"/>
      <c r="P64" s="3"/>
      <c r="Q64" s="3"/>
    </row>
    <row r="65" spans="1:17" x14ac:dyDescent="0.3">
      <c r="A65" s="9" t="s">
        <v>573</v>
      </c>
      <c r="B65" s="9" t="s">
        <v>9</v>
      </c>
      <c r="C65" s="9" t="s">
        <v>568</v>
      </c>
      <c r="D65" s="10">
        <v>3783</v>
      </c>
      <c r="E65" s="9" t="s">
        <v>652</v>
      </c>
      <c r="F65" s="11">
        <v>2008</v>
      </c>
      <c r="G65" s="12">
        <v>109.86</v>
      </c>
      <c r="H65" s="12">
        <v>17.399999999999999</v>
      </c>
      <c r="I65" s="11">
        <v>4</v>
      </c>
      <c r="J65" s="42" t="s">
        <v>680</v>
      </c>
      <c r="K65" s="61"/>
      <c r="P65" s="3"/>
      <c r="Q65" s="3"/>
    </row>
    <row r="66" spans="1:17" x14ac:dyDescent="0.3">
      <c r="A66" s="9" t="s">
        <v>574</v>
      </c>
      <c r="B66" s="9" t="s">
        <v>9</v>
      </c>
      <c r="C66" s="9" t="s">
        <v>568</v>
      </c>
      <c r="D66" s="10">
        <v>4926</v>
      </c>
      <c r="E66" s="9" t="s">
        <v>654</v>
      </c>
      <c r="F66" s="11">
        <v>2008</v>
      </c>
      <c r="G66" s="12">
        <v>188.85</v>
      </c>
      <c r="H66" s="12">
        <v>14.8</v>
      </c>
      <c r="I66" s="11">
        <v>7</v>
      </c>
      <c r="J66" s="42" t="s">
        <v>680</v>
      </c>
      <c r="K66" s="61"/>
      <c r="P66" s="3"/>
      <c r="Q66" s="3"/>
    </row>
    <row r="67" spans="1:17" x14ac:dyDescent="0.3">
      <c r="A67" s="9" t="s">
        <v>576</v>
      </c>
      <c r="B67" s="9" t="s">
        <v>9</v>
      </c>
      <c r="C67" s="9" t="s">
        <v>575</v>
      </c>
      <c r="D67" s="10">
        <v>4922</v>
      </c>
      <c r="E67" s="9" t="s">
        <v>654</v>
      </c>
      <c r="F67" s="11">
        <v>2008</v>
      </c>
      <c r="G67" s="12">
        <v>164.85</v>
      </c>
      <c r="H67" s="12">
        <v>14.8</v>
      </c>
      <c r="I67" s="11">
        <v>6</v>
      </c>
      <c r="J67" s="42" t="s">
        <v>680</v>
      </c>
      <c r="K67" s="61"/>
      <c r="P67" s="3"/>
      <c r="Q67" s="3"/>
    </row>
    <row r="68" spans="1:17" x14ac:dyDescent="0.3">
      <c r="A68" s="9" t="s">
        <v>577</v>
      </c>
      <c r="B68" s="9" t="s">
        <v>9</v>
      </c>
      <c r="C68" s="9" t="s">
        <v>568</v>
      </c>
      <c r="D68" s="10">
        <v>5883</v>
      </c>
      <c r="E68" s="9" t="s">
        <v>654</v>
      </c>
      <c r="F68" s="11">
        <v>2008</v>
      </c>
      <c r="G68" s="12">
        <v>351.3</v>
      </c>
      <c r="H68" s="12">
        <v>14.8</v>
      </c>
      <c r="I68" s="11">
        <v>6</v>
      </c>
      <c r="J68" s="42" t="s">
        <v>680</v>
      </c>
      <c r="K68" s="61"/>
      <c r="P68" s="3"/>
      <c r="Q68" s="3"/>
    </row>
    <row r="69" spans="1:17" x14ac:dyDescent="0.3">
      <c r="A69" s="9" t="s">
        <v>578</v>
      </c>
      <c r="B69" s="9" t="s">
        <v>9</v>
      </c>
      <c r="C69" s="9" t="s">
        <v>575</v>
      </c>
      <c r="D69" s="10">
        <v>5875</v>
      </c>
      <c r="E69" s="9" t="s">
        <v>654</v>
      </c>
      <c r="F69" s="11">
        <v>2008</v>
      </c>
      <c r="G69" s="12">
        <v>351.3</v>
      </c>
      <c r="H69" s="12">
        <v>14.96</v>
      </c>
      <c r="I69" s="11">
        <v>6</v>
      </c>
      <c r="J69" s="42" t="s">
        <v>680</v>
      </c>
      <c r="K69" s="61"/>
      <c r="P69" s="3"/>
      <c r="Q69" s="3"/>
    </row>
    <row r="70" spans="1:17" x14ac:dyDescent="0.3">
      <c r="A70" s="9" t="s">
        <v>580</v>
      </c>
      <c r="B70" s="9" t="s">
        <v>9</v>
      </c>
      <c r="C70" s="9" t="s">
        <v>579</v>
      </c>
      <c r="D70" s="10">
        <v>452</v>
      </c>
      <c r="E70" s="9" t="s">
        <v>653</v>
      </c>
      <c r="F70" s="11">
        <v>2008</v>
      </c>
      <c r="G70" s="12">
        <v>6</v>
      </c>
      <c r="H70" s="12">
        <v>10.6</v>
      </c>
      <c r="I70" s="11">
        <v>1</v>
      </c>
      <c r="J70" s="42" t="s">
        <v>679</v>
      </c>
      <c r="K70" s="61"/>
      <c r="P70" s="3"/>
      <c r="Q70" s="3"/>
    </row>
    <row r="71" spans="1:17" x14ac:dyDescent="0.3">
      <c r="A71" s="9" t="s">
        <v>581</v>
      </c>
      <c r="B71" s="9" t="s">
        <v>9</v>
      </c>
      <c r="C71" s="9" t="s">
        <v>511</v>
      </c>
      <c r="D71" s="10">
        <v>0</v>
      </c>
      <c r="E71" s="9" t="s">
        <v>652</v>
      </c>
      <c r="F71" s="11">
        <v>2008</v>
      </c>
      <c r="G71" s="12">
        <v>71.5</v>
      </c>
      <c r="H71" s="12">
        <v>9.4499999999999993</v>
      </c>
      <c r="I71" s="11">
        <v>4</v>
      </c>
      <c r="J71" s="42" t="s">
        <v>679</v>
      </c>
      <c r="K71" s="61"/>
      <c r="P71" s="3"/>
      <c r="Q71" s="3"/>
    </row>
    <row r="72" spans="1:17" x14ac:dyDescent="0.3">
      <c r="A72" s="9" t="s">
        <v>582</v>
      </c>
      <c r="B72" s="9" t="s">
        <v>9</v>
      </c>
      <c r="C72" s="9" t="s">
        <v>511</v>
      </c>
      <c r="D72" s="10">
        <v>512</v>
      </c>
      <c r="E72" s="9" t="s">
        <v>653</v>
      </c>
      <c r="F72" s="11">
        <v>2008</v>
      </c>
      <c r="G72" s="12">
        <v>9</v>
      </c>
      <c r="H72" s="12">
        <v>28.1</v>
      </c>
      <c r="I72" s="11">
        <v>1</v>
      </c>
      <c r="J72" s="42" t="s">
        <v>679</v>
      </c>
      <c r="K72" s="61"/>
      <c r="P72" s="3"/>
      <c r="Q72" s="3"/>
    </row>
    <row r="73" spans="1:17" x14ac:dyDescent="0.3">
      <c r="A73" s="9" t="s">
        <v>583</v>
      </c>
      <c r="B73" s="9" t="s">
        <v>9</v>
      </c>
      <c r="C73" s="9" t="s">
        <v>511</v>
      </c>
      <c r="D73" s="10">
        <v>1204</v>
      </c>
      <c r="E73" s="9" t="s">
        <v>653</v>
      </c>
      <c r="F73" s="11">
        <v>2008</v>
      </c>
      <c r="G73" s="12">
        <v>10.199999999999999</v>
      </c>
      <c r="H73" s="12">
        <v>84.3</v>
      </c>
      <c r="I73" s="11">
        <v>1</v>
      </c>
      <c r="J73" s="42" t="s">
        <v>679</v>
      </c>
      <c r="K73" s="61"/>
      <c r="P73" s="3"/>
      <c r="Q73" s="3"/>
    </row>
    <row r="74" spans="1:17" x14ac:dyDescent="0.3">
      <c r="A74" s="9" t="s">
        <v>585</v>
      </c>
      <c r="B74" s="9" t="s">
        <v>9</v>
      </c>
      <c r="C74" s="9" t="s">
        <v>584</v>
      </c>
      <c r="D74" s="10">
        <v>1605</v>
      </c>
      <c r="E74" s="9" t="s">
        <v>654</v>
      </c>
      <c r="F74" s="11">
        <v>2007</v>
      </c>
      <c r="G74" s="12">
        <v>367</v>
      </c>
      <c r="H74" s="12">
        <v>14.6</v>
      </c>
      <c r="I74" s="11">
        <v>4</v>
      </c>
      <c r="J74" s="42" t="s">
        <v>680</v>
      </c>
      <c r="K74" s="61"/>
      <c r="P74" s="3"/>
      <c r="Q74" s="3"/>
    </row>
    <row r="75" spans="1:17" x14ac:dyDescent="0.3">
      <c r="A75" s="9" t="s">
        <v>586</v>
      </c>
      <c r="B75" s="9" t="s">
        <v>9</v>
      </c>
      <c r="C75" s="9" t="s">
        <v>584</v>
      </c>
      <c r="D75" s="10">
        <v>2321</v>
      </c>
      <c r="E75" s="9" t="s">
        <v>654</v>
      </c>
      <c r="F75" s="11">
        <v>2007</v>
      </c>
      <c r="G75" s="12">
        <v>320.10000000000002</v>
      </c>
      <c r="H75" s="12">
        <v>14.69</v>
      </c>
      <c r="I75" s="11">
        <v>10</v>
      </c>
      <c r="J75" s="42" t="s">
        <v>680</v>
      </c>
      <c r="K75" s="61"/>
      <c r="P75" s="3"/>
      <c r="Q75" s="3"/>
    </row>
    <row r="76" spans="1:17" x14ac:dyDescent="0.3">
      <c r="A76" s="9" t="s">
        <v>587</v>
      </c>
      <c r="B76" s="9" t="s">
        <v>9</v>
      </c>
      <c r="C76" s="9" t="s">
        <v>511</v>
      </c>
      <c r="D76" s="10">
        <v>3135</v>
      </c>
      <c r="E76" s="9" t="s">
        <v>653</v>
      </c>
      <c r="F76" s="11">
        <v>2008</v>
      </c>
      <c r="G76" s="12">
        <v>6</v>
      </c>
      <c r="H76" s="12">
        <v>32.35</v>
      </c>
      <c r="I76" s="11">
        <v>1</v>
      </c>
      <c r="J76" s="42" t="s">
        <v>679</v>
      </c>
      <c r="K76" s="61"/>
      <c r="P76" s="3"/>
      <c r="Q76" s="3"/>
    </row>
    <row r="77" spans="1:17" x14ac:dyDescent="0.3">
      <c r="A77" s="9" t="s">
        <v>588</v>
      </c>
      <c r="B77" s="9" t="s">
        <v>9</v>
      </c>
      <c r="C77" s="9" t="s">
        <v>584</v>
      </c>
      <c r="D77" s="10">
        <v>3572</v>
      </c>
      <c r="E77" s="9" t="s">
        <v>654</v>
      </c>
      <c r="F77" s="11">
        <v>2007</v>
      </c>
      <c r="G77" s="12">
        <v>190.9</v>
      </c>
      <c r="H77" s="12">
        <v>13.94</v>
      </c>
      <c r="I77" s="11">
        <v>3</v>
      </c>
      <c r="J77" s="42" t="s">
        <v>680</v>
      </c>
      <c r="K77" s="61"/>
      <c r="P77" s="3"/>
      <c r="Q77" s="3"/>
    </row>
    <row r="78" spans="1:17" x14ac:dyDescent="0.3">
      <c r="A78" s="9" t="s">
        <v>630</v>
      </c>
      <c r="B78" s="9" t="s">
        <v>9</v>
      </c>
      <c r="C78" s="9" t="s">
        <v>511</v>
      </c>
      <c r="D78" s="10">
        <v>3575</v>
      </c>
      <c r="E78" s="9" t="s">
        <v>654</v>
      </c>
      <c r="F78" s="11">
        <v>2011</v>
      </c>
      <c r="G78" s="12">
        <v>186.3</v>
      </c>
      <c r="H78" s="12">
        <v>13.94</v>
      </c>
      <c r="I78" s="11">
        <v>3</v>
      </c>
      <c r="J78" s="42" t="s">
        <v>680</v>
      </c>
      <c r="K78" s="61"/>
      <c r="P78" s="3"/>
      <c r="Q78" s="3"/>
    </row>
    <row r="79" spans="1:17" x14ac:dyDescent="0.3">
      <c r="A79" s="9" t="s">
        <v>632</v>
      </c>
      <c r="B79" s="9" t="s">
        <v>9</v>
      </c>
      <c r="C79" s="9" t="s">
        <v>511</v>
      </c>
      <c r="D79" s="10">
        <v>1602</v>
      </c>
      <c r="E79" s="9" t="s">
        <v>654</v>
      </c>
      <c r="F79" s="11">
        <v>2011</v>
      </c>
      <c r="G79" s="12">
        <v>378.41</v>
      </c>
      <c r="H79" s="12">
        <v>14.6</v>
      </c>
      <c r="I79" s="11">
        <v>3</v>
      </c>
      <c r="J79" s="42" t="s">
        <v>680</v>
      </c>
      <c r="K79" s="61"/>
      <c r="P79" s="3"/>
      <c r="Q79" s="3"/>
    </row>
    <row r="80" spans="1:17" x14ac:dyDescent="0.3">
      <c r="A80" s="9" t="s">
        <v>633</v>
      </c>
      <c r="B80" s="9" t="s">
        <v>9</v>
      </c>
      <c r="C80" s="9" t="s">
        <v>511</v>
      </c>
      <c r="D80" s="10">
        <v>2349</v>
      </c>
      <c r="E80" s="9" t="s">
        <v>654</v>
      </c>
      <c r="F80" s="11">
        <v>2011</v>
      </c>
      <c r="G80" s="12">
        <v>118.4</v>
      </c>
      <c r="H80" s="12">
        <v>14.69</v>
      </c>
      <c r="I80" s="11">
        <v>3</v>
      </c>
      <c r="J80" s="42" t="s">
        <v>680</v>
      </c>
      <c r="K80" s="61"/>
      <c r="P80" s="3"/>
      <c r="Q80" s="3"/>
    </row>
    <row r="81" spans="1:17" x14ac:dyDescent="0.3">
      <c r="A81" s="9" t="s">
        <v>273</v>
      </c>
      <c r="B81" s="9" t="s">
        <v>62</v>
      </c>
      <c r="C81" s="9" t="s">
        <v>272</v>
      </c>
      <c r="D81" s="10">
        <v>0</v>
      </c>
      <c r="E81" s="9" t="s">
        <v>653</v>
      </c>
      <c r="F81" s="11">
        <v>1994</v>
      </c>
      <c r="G81" s="12">
        <v>34</v>
      </c>
      <c r="H81" s="12">
        <v>13.05</v>
      </c>
      <c r="I81" s="11">
        <v>3</v>
      </c>
      <c r="J81" s="42" t="s">
        <v>679</v>
      </c>
      <c r="K81" s="61"/>
      <c r="P81" s="3"/>
      <c r="Q81" s="3"/>
    </row>
    <row r="82" spans="1:17" x14ac:dyDescent="0.3">
      <c r="A82" s="9" t="s">
        <v>274</v>
      </c>
      <c r="B82" s="9" t="s">
        <v>62</v>
      </c>
      <c r="C82" s="9" t="s">
        <v>272</v>
      </c>
      <c r="D82" s="10">
        <v>198</v>
      </c>
      <c r="E82" s="9" t="s">
        <v>653</v>
      </c>
      <c r="F82" s="11">
        <v>1994</v>
      </c>
      <c r="G82" s="12">
        <v>27</v>
      </c>
      <c r="H82" s="12">
        <v>13.05</v>
      </c>
      <c r="I82" s="11">
        <v>1</v>
      </c>
      <c r="J82" s="42" t="s">
        <v>680</v>
      </c>
      <c r="K82" s="61"/>
      <c r="P82" s="3"/>
      <c r="Q82" s="3"/>
    </row>
    <row r="83" spans="1:17" x14ac:dyDescent="0.3">
      <c r="A83" s="9" t="s">
        <v>275</v>
      </c>
      <c r="B83" s="9" t="s">
        <v>62</v>
      </c>
      <c r="C83" s="9" t="s">
        <v>272</v>
      </c>
      <c r="D83" s="10">
        <v>889</v>
      </c>
      <c r="E83" s="9" t="s">
        <v>653</v>
      </c>
      <c r="F83" s="11">
        <v>1994</v>
      </c>
      <c r="G83" s="12">
        <v>13.5</v>
      </c>
      <c r="H83" s="12">
        <v>29.3</v>
      </c>
      <c r="I83" s="11">
        <v>1</v>
      </c>
      <c r="J83" s="42" t="s">
        <v>679</v>
      </c>
      <c r="K83" s="61"/>
      <c r="P83" s="3"/>
      <c r="Q83" s="3"/>
    </row>
    <row r="84" spans="1:17" x14ac:dyDescent="0.3">
      <c r="A84" s="9" t="s">
        <v>276</v>
      </c>
      <c r="B84" s="9" t="s">
        <v>62</v>
      </c>
      <c r="C84" s="9" t="s">
        <v>272</v>
      </c>
      <c r="D84" s="10">
        <v>1922</v>
      </c>
      <c r="E84" s="9" t="s">
        <v>652</v>
      </c>
      <c r="F84" s="11">
        <v>1994</v>
      </c>
      <c r="G84" s="12">
        <v>71</v>
      </c>
      <c r="H84" s="12">
        <v>8.6</v>
      </c>
      <c r="I84" s="11">
        <v>4</v>
      </c>
      <c r="J84" s="42" t="s">
        <v>679</v>
      </c>
      <c r="K84" s="61"/>
      <c r="P84" s="3"/>
      <c r="Q84" s="3"/>
    </row>
    <row r="85" spans="1:17" x14ac:dyDescent="0.3">
      <c r="A85" s="9" t="s">
        <v>277</v>
      </c>
      <c r="B85" s="9" t="s">
        <v>62</v>
      </c>
      <c r="C85" s="9" t="s">
        <v>272</v>
      </c>
      <c r="D85" s="10">
        <v>3419</v>
      </c>
      <c r="E85" s="9" t="s">
        <v>652</v>
      </c>
      <c r="F85" s="11">
        <v>1995</v>
      </c>
      <c r="G85" s="12">
        <v>41</v>
      </c>
      <c r="H85" s="12">
        <v>6.5</v>
      </c>
      <c r="I85" s="11">
        <v>2</v>
      </c>
      <c r="J85" s="42" t="s">
        <v>680</v>
      </c>
      <c r="K85" s="61"/>
      <c r="P85" s="3"/>
      <c r="Q85" s="3"/>
    </row>
    <row r="86" spans="1:17" x14ac:dyDescent="0.3">
      <c r="A86" s="9" t="s">
        <v>279</v>
      </c>
      <c r="B86" s="9" t="s">
        <v>62</v>
      </c>
      <c r="C86" s="9" t="s">
        <v>278</v>
      </c>
      <c r="D86" s="10">
        <v>0</v>
      </c>
      <c r="E86" s="9" t="s">
        <v>654</v>
      </c>
      <c r="F86" s="11">
        <v>1995</v>
      </c>
      <c r="G86" s="12">
        <v>78</v>
      </c>
      <c r="H86" s="12">
        <v>13.9</v>
      </c>
      <c r="I86" s="11">
        <v>3</v>
      </c>
      <c r="J86" s="42" t="s">
        <v>680</v>
      </c>
      <c r="K86" s="61"/>
      <c r="P86" s="3"/>
      <c r="Q86" s="3"/>
    </row>
    <row r="87" spans="1:17" x14ac:dyDescent="0.3">
      <c r="A87" s="9" t="s">
        <v>280</v>
      </c>
      <c r="B87" s="9" t="s">
        <v>62</v>
      </c>
      <c r="C87" s="9" t="s">
        <v>278</v>
      </c>
      <c r="D87" s="10">
        <v>605</v>
      </c>
      <c r="E87" s="9" t="s">
        <v>652</v>
      </c>
      <c r="F87" s="11">
        <v>1995</v>
      </c>
      <c r="G87" s="12">
        <v>65.900000000000006</v>
      </c>
      <c r="H87" s="12">
        <v>11.3</v>
      </c>
      <c r="I87" s="11">
        <v>1</v>
      </c>
      <c r="J87" s="42" t="s">
        <v>680</v>
      </c>
      <c r="K87" s="61"/>
      <c r="P87" s="3"/>
      <c r="Q87" s="3"/>
    </row>
    <row r="88" spans="1:17" x14ac:dyDescent="0.3">
      <c r="A88" s="9" t="s">
        <v>281</v>
      </c>
      <c r="B88" s="9" t="s">
        <v>62</v>
      </c>
      <c r="C88" s="9" t="s">
        <v>278</v>
      </c>
      <c r="D88" s="10">
        <v>1222</v>
      </c>
      <c r="E88" s="9" t="s">
        <v>654</v>
      </c>
      <c r="F88" s="11">
        <v>1995</v>
      </c>
      <c r="G88" s="12">
        <v>34.1</v>
      </c>
      <c r="H88" s="12">
        <v>13.9</v>
      </c>
      <c r="I88" s="11">
        <v>1</v>
      </c>
      <c r="J88" s="42" t="s">
        <v>680</v>
      </c>
      <c r="K88" s="61"/>
      <c r="P88" s="3"/>
      <c r="Q88" s="3"/>
    </row>
    <row r="89" spans="1:17" x14ac:dyDescent="0.3">
      <c r="A89" s="9" t="s">
        <v>283</v>
      </c>
      <c r="B89" s="9" t="s">
        <v>62</v>
      </c>
      <c r="C89" s="9" t="s">
        <v>282</v>
      </c>
      <c r="D89" s="10">
        <v>1221</v>
      </c>
      <c r="E89" s="9" t="s">
        <v>654</v>
      </c>
      <c r="F89" s="11">
        <v>1995</v>
      </c>
      <c r="G89" s="12">
        <v>34.1</v>
      </c>
      <c r="H89" s="12">
        <v>13.9</v>
      </c>
      <c r="I89" s="11">
        <v>1</v>
      </c>
      <c r="J89" s="42" t="s">
        <v>680</v>
      </c>
      <c r="K89" s="61"/>
      <c r="P89" s="3"/>
      <c r="Q89" s="3"/>
    </row>
    <row r="90" spans="1:17" x14ac:dyDescent="0.3">
      <c r="A90" s="9" t="s">
        <v>284</v>
      </c>
      <c r="B90" s="9" t="s">
        <v>62</v>
      </c>
      <c r="C90" s="9" t="s">
        <v>278</v>
      </c>
      <c r="D90" s="10">
        <v>1503</v>
      </c>
      <c r="E90" s="9" t="s">
        <v>652</v>
      </c>
      <c r="F90" s="11">
        <v>1995</v>
      </c>
      <c r="G90" s="12">
        <v>46.1</v>
      </c>
      <c r="H90" s="12">
        <v>8.5</v>
      </c>
      <c r="I90" s="11">
        <v>2</v>
      </c>
      <c r="J90" s="42" t="s">
        <v>680</v>
      </c>
      <c r="K90" s="61"/>
      <c r="P90" s="3"/>
      <c r="Q90" s="3"/>
    </row>
    <row r="91" spans="1:17" x14ac:dyDescent="0.3">
      <c r="A91" s="9" t="s">
        <v>285</v>
      </c>
      <c r="B91" s="9" t="s">
        <v>62</v>
      </c>
      <c r="C91" s="9" t="s">
        <v>278</v>
      </c>
      <c r="D91" s="10">
        <v>2529</v>
      </c>
      <c r="E91" s="9" t="s">
        <v>653</v>
      </c>
      <c r="F91" s="11">
        <v>1995</v>
      </c>
      <c r="G91" s="12">
        <v>7.78</v>
      </c>
      <c r="H91" s="12">
        <v>32.1</v>
      </c>
      <c r="I91" s="11">
        <v>1</v>
      </c>
      <c r="J91" s="42" t="s">
        <v>679</v>
      </c>
      <c r="K91" s="61"/>
      <c r="P91" s="3"/>
      <c r="Q91" s="3"/>
    </row>
    <row r="92" spans="1:17" x14ac:dyDescent="0.3">
      <c r="A92" s="9" t="s">
        <v>287</v>
      </c>
      <c r="B92" s="9" t="s">
        <v>62</v>
      </c>
      <c r="C92" s="9" t="s">
        <v>286</v>
      </c>
      <c r="D92" s="10">
        <v>1516</v>
      </c>
      <c r="E92" s="9" t="s">
        <v>653</v>
      </c>
      <c r="F92" s="11">
        <v>1995</v>
      </c>
      <c r="G92" s="12">
        <v>7.2</v>
      </c>
      <c r="H92" s="12">
        <v>13.15</v>
      </c>
      <c r="I92" s="11">
        <v>1</v>
      </c>
      <c r="J92" s="42" t="s">
        <v>679</v>
      </c>
      <c r="K92" s="61"/>
      <c r="P92" s="3"/>
      <c r="Q92" s="3"/>
    </row>
    <row r="93" spans="1:17" x14ac:dyDescent="0.3">
      <c r="A93" s="9" t="s">
        <v>290</v>
      </c>
      <c r="B93" s="9" t="s">
        <v>288</v>
      </c>
      <c r="C93" s="9" t="s">
        <v>289</v>
      </c>
      <c r="D93" s="10">
        <v>234</v>
      </c>
      <c r="E93" s="9" t="s">
        <v>653</v>
      </c>
      <c r="F93" s="11">
        <v>1995</v>
      </c>
      <c r="G93" s="12">
        <v>7.2</v>
      </c>
      <c r="H93" s="12">
        <v>19.8</v>
      </c>
      <c r="I93" s="11">
        <v>1</v>
      </c>
      <c r="J93" s="42" t="s">
        <v>679</v>
      </c>
      <c r="K93" s="61"/>
      <c r="P93" s="3"/>
      <c r="Q93" s="3"/>
    </row>
    <row r="94" spans="1:17" x14ac:dyDescent="0.3">
      <c r="A94" s="9" t="s">
        <v>291</v>
      </c>
      <c r="B94" s="9" t="s">
        <v>62</v>
      </c>
      <c r="C94" s="9" t="s">
        <v>286</v>
      </c>
      <c r="D94" s="10">
        <v>437</v>
      </c>
      <c r="E94" s="9" t="s">
        <v>653</v>
      </c>
      <c r="F94" s="11">
        <v>1995</v>
      </c>
      <c r="G94" s="12">
        <v>7.2</v>
      </c>
      <c r="H94" s="12">
        <v>13.15</v>
      </c>
      <c r="I94" s="11">
        <v>1</v>
      </c>
      <c r="J94" s="42" t="s">
        <v>679</v>
      </c>
      <c r="K94" s="61"/>
      <c r="P94" s="3"/>
      <c r="Q94" s="3"/>
    </row>
    <row r="95" spans="1:17" x14ac:dyDescent="0.3">
      <c r="A95" s="9" t="s">
        <v>292</v>
      </c>
      <c r="B95" s="9" t="s">
        <v>288</v>
      </c>
      <c r="C95" s="9" t="s">
        <v>289</v>
      </c>
      <c r="D95" s="10">
        <v>1156</v>
      </c>
      <c r="E95" s="9" t="s">
        <v>653</v>
      </c>
      <c r="F95" s="11">
        <v>1995</v>
      </c>
      <c r="G95" s="12">
        <v>7.2</v>
      </c>
      <c r="H95" s="12">
        <v>27.6</v>
      </c>
      <c r="I95" s="11">
        <v>1</v>
      </c>
      <c r="J95" s="42" t="s">
        <v>679</v>
      </c>
      <c r="K95" s="61"/>
      <c r="P95" s="3"/>
      <c r="Q95" s="3"/>
    </row>
    <row r="96" spans="1:17" x14ac:dyDescent="0.3">
      <c r="A96" s="9" t="s">
        <v>293</v>
      </c>
      <c r="B96" s="9" t="s">
        <v>288</v>
      </c>
      <c r="C96" s="9" t="s">
        <v>289</v>
      </c>
      <c r="D96" s="10">
        <v>1658</v>
      </c>
      <c r="E96" s="9" t="s">
        <v>653</v>
      </c>
      <c r="F96" s="11">
        <v>1995</v>
      </c>
      <c r="G96" s="12">
        <v>7.2</v>
      </c>
      <c r="H96" s="12">
        <v>26.8</v>
      </c>
      <c r="I96" s="11">
        <v>1</v>
      </c>
      <c r="J96" s="42" t="s">
        <v>679</v>
      </c>
      <c r="K96" s="61"/>
      <c r="P96" s="3"/>
      <c r="Q96" s="3"/>
    </row>
    <row r="97" spans="1:17" x14ac:dyDescent="0.3">
      <c r="A97" s="9" t="s">
        <v>294</v>
      </c>
      <c r="B97" s="9" t="s">
        <v>288</v>
      </c>
      <c r="C97" s="9" t="s">
        <v>289</v>
      </c>
      <c r="D97" s="10">
        <v>2660</v>
      </c>
      <c r="E97" s="9" t="s">
        <v>652</v>
      </c>
      <c r="F97" s="11">
        <v>1995</v>
      </c>
      <c r="G97" s="12">
        <v>46.1</v>
      </c>
      <c r="H97" s="12">
        <v>7.2</v>
      </c>
      <c r="I97" s="11">
        <v>2</v>
      </c>
      <c r="J97" s="42" t="s">
        <v>680</v>
      </c>
      <c r="K97" s="61"/>
      <c r="P97" s="3"/>
      <c r="Q97" s="3"/>
    </row>
    <row r="98" spans="1:17" x14ac:dyDescent="0.3">
      <c r="A98" s="9" t="s">
        <v>295</v>
      </c>
      <c r="B98" s="9" t="s">
        <v>288</v>
      </c>
      <c r="C98" s="9" t="s">
        <v>289</v>
      </c>
      <c r="D98" s="10">
        <v>3440</v>
      </c>
      <c r="E98" s="9" t="s">
        <v>653</v>
      </c>
      <c r="F98" s="11">
        <v>1995</v>
      </c>
      <c r="G98" s="12">
        <v>9</v>
      </c>
      <c r="H98" s="12">
        <v>28.5</v>
      </c>
      <c r="I98" s="11">
        <v>1</v>
      </c>
      <c r="J98" s="42" t="s">
        <v>679</v>
      </c>
      <c r="K98" s="61"/>
      <c r="P98" s="3"/>
      <c r="Q98" s="3"/>
    </row>
    <row r="99" spans="1:17" x14ac:dyDescent="0.3">
      <c r="A99" s="9" t="s">
        <v>296</v>
      </c>
      <c r="B99" s="9" t="s">
        <v>288</v>
      </c>
      <c r="C99" s="9" t="s">
        <v>289</v>
      </c>
      <c r="D99" s="10">
        <v>5205</v>
      </c>
      <c r="E99" s="9" t="s">
        <v>652</v>
      </c>
      <c r="F99" s="11">
        <v>1995</v>
      </c>
      <c r="G99" s="12">
        <v>45</v>
      </c>
      <c r="H99" s="12">
        <v>8.6999999999999993</v>
      </c>
      <c r="I99" s="11">
        <v>2</v>
      </c>
      <c r="J99" s="42" t="s">
        <v>680</v>
      </c>
      <c r="K99" s="61"/>
      <c r="P99" s="3"/>
      <c r="Q99" s="3"/>
    </row>
    <row r="100" spans="1:17" x14ac:dyDescent="0.3">
      <c r="A100" s="9" t="s">
        <v>298</v>
      </c>
      <c r="B100" s="9" t="s">
        <v>288</v>
      </c>
      <c r="C100" s="9" t="s">
        <v>297</v>
      </c>
      <c r="D100" s="10">
        <v>0</v>
      </c>
      <c r="E100" s="9" t="s">
        <v>652</v>
      </c>
      <c r="F100" s="11">
        <v>1995</v>
      </c>
      <c r="G100" s="12">
        <v>56</v>
      </c>
      <c r="H100" s="12">
        <v>16.2</v>
      </c>
      <c r="I100" s="11">
        <v>2</v>
      </c>
      <c r="J100" s="42" t="s">
        <v>680</v>
      </c>
      <c r="K100" s="61"/>
      <c r="P100" s="3"/>
      <c r="Q100" s="3"/>
    </row>
    <row r="101" spans="1:17" x14ac:dyDescent="0.3">
      <c r="A101" s="9" t="s">
        <v>299</v>
      </c>
      <c r="B101" s="9" t="s">
        <v>288</v>
      </c>
      <c r="C101" s="9" t="s">
        <v>289</v>
      </c>
      <c r="D101" s="10">
        <v>6571</v>
      </c>
      <c r="E101" s="9" t="s">
        <v>653</v>
      </c>
      <c r="F101" s="11">
        <v>1995</v>
      </c>
      <c r="G101" s="12">
        <v>7</v>
      </c>
      <c r="H101" s="12">
        <v>28.5</v>
      </c>
      <c r="I101" s="11">
        <v>1</v>
      </c>
      <c r="J101" s="42" t="s">
        <v>679</v>
      </c>
      <c r="K101" s="61"/>
      <c r="P101" s="3"/>
      <c r="Q101" s="3"/>
    </row>
    <row r="102" spans="1:17" x14ac:dyDescent="0.3">
      <c r="A102" s="9" t="s">
        <v>300</v>
      </c>
      <c r="B102" s="9" t="s">
        <v>62</v>
      </c>
      <c r="C102" s="9" t="s">
        <v>282</v>
      </c>
      <c r="D102" s="10">
        <v>0</v>
      </c>
      <c r="E102" s="9" t="s">
        <v>654</v>
      </c>
      <c r="F102" s="11">
        <v>1995</v>
      </c>
      <c r="G102" s="12">
        <v>78</v>
      </c>
      <c r="H102" s="12">
        <v>13.9</v>
      </c>
      <c r="I102" s="11">
        <v>3</v>
      </c>
      <c r="J102" s="42" t="s">
        <v>680</v>
      </c>
      <c r="K102" s="61"/>
      <c r="P102" s="3"/>
      <c r="Q102" s="3"/>
    </row>
    <row r="103" spans="1:17" x14ac:dyDescent="0.3">
      <c r="A103" s="9" t="s">
        <v>347</v>
      </c>
      <c r="B103" s="9" t="s">
        <v>288</v>
      </c>
      <c r="C103" s="9" t="s">
        <v>297</v>
      </c>
      <c r="D103" s="10">
        <v>456</v>
      </c>
      <c r="E103" s="9" t="s">
        <v>653</v>
      </c>
      <c r="F103" s="11">
        <v>1997</v>
      </c>
      <c r="G103" s="12">
        <v>7</v>
      </c>
      <c r="H103" s="12">
        <v>26.8</v>
      </c>
      <c r="I103" s="11">
        <v>1</v>
      </c>
      <c r="J103" s="42" t="s">
        <v>679</v>
      </c>
      <c r="K103" s="61"/>
      <c r="P103" s="3"/>
      <c r="Q103" s="3"/>
    </row>
    <row r="104" spans="1:17" x14ac:dyDescent="0.3">
      <c r="A104" s="9" t="s">
        <v>348</v>
      </c>
      <c r="B104" s="9" t="s">
        <v>288</v>
      </c>
      <c r="C104" s="9" t="s">
        <v>297</v>
      </c>
      <c r="D104" s="10">
        <v>814</v>
      </c>
      <c r="E104" s="9" t="s">
        <v>653</v>
      </c>
      <c r="F104" s="11">
        <v>1997</v>
      </c>
      <c r="G104" s="12">
        <v>10</v>
      </c>
      <c r="H104" s="12">
        <v>46.46</v>
      </c>
      <c r="I104" s="11">
        <v>1</v>
      </c>
      <c r="J104" s="42" t="s">
        <v>679</v>
      </c>
      <c r="K104" s="61"/>
      <c r="P104" s="3"/>
      <c r="Q104" s="3"/>
    </row>
    <row r="105" spans="1:17" x14ac:dyDescent="0.3">
      <c r="A105" s="9" t="s">
        <v>349</v>
      </c>
      <c r="B105" s="9" t="s">
        <v>288</v>
      </c>
      <c r="C105" s="9" t="s">
        <v>297</v>
      </c>
      <c r="D105" s="10">
        <v>1016</v>
      </c>
      <c r="E105" s="9" t="s">
        <v>652</v>
      </c>
      <c r="F105" s="11">
        <v>1997</v>
      </c>
      <c r="G105" s="12">
        <v>37</v>
      </c>
      <c r="H105" s="12">
        <v>6.5</v>
      </c>
      <c r="I105" s="11">
        <v>2</v>
      </c>
      <c r="J105" s="42" t="s">
        <v>679</v>
      </c>
      <c r="K105" s="61"/>
      <c r="P105" s="3"/>
      <c r="Q105" s="3"/>
    </row>
    <row r="106" spans="1:17" x14ac:dyDescent="0.3">
      <c r="A106" s="9" t="s">
        <v>350</v>
      </c>
      <c r="B106" s="9" t="s">
        <v>288</v>
      </c>
      <c r="C106" s="9" t="s">
        <v>297</v>
      </c>
      <c r="D106" s="10">
        <v>2405</v>
      </c>
      <c r="E106" s="9" t="s">
        <v>653</v>
      </c>
      <c r="F106" s="11">
        <v>1997</v>
      </c>
      <c r="G106" s="12">
        <v>9</v>
      </c>
      <c r="H106" s="12">
        <v>27.7</v>
      </c>
      <c r="I106" s="11">
        <v>1</v>
      </c>
      <c r="J106" s="42" t="s">
        <v>679</v>
      </c>
      <c r="K106" s="61"/>
      <c r="P106" s="3"/>
      <c r="Q106" s="3"/>
    </row>
    <row r="107" spans="1:17" x14ac:dyDescent="0.3">
      <c r="A107" s="9" t="s">
        <v>352</v>
      </c>
      <c r="B107" s="9" t="s">
        <v>288</v>
      </c>
      <c r="C107" s="9" t="s">
        <v>351</v>
      </c>
      <c r="D107" s="10">
        <v>0</v>
      </c>
      <c r="E107" s="9" t="s">
        <v>653</v>
      </c>
      <c r="F107" s="11">
        <v>1997</v>
      </c>
      <c r="G107" s="12">
        <v>12.2</v>
      </c>
      <c r="H107" s="12">
        <v>27.55</v>
      </c>
      <c r="I107" s="11">
        <v>1</v>
      </c>
      <c r="J107" s="42" t="s">
        <v>679</v>
      </c>
      <c r="K107" s="61"/>
      <c r="P107" s="3"/>
      <c r="Q107" s="3"/>
    </row>
    <row r="108" spans="1:17" x14ac:dyDescent="0.3">
      <c r="A108" s="9" t="s">
        <v>353</v>
      </c>
      <c r="B108" s="9" t="s">
        <v>288</v>
      </c>
      <c r="C108" s="9" t="s">
        <v>351</v>
      </c>
      <c r="D108" s="10">
        <v>249</v>
      </c>
      <c r="E108" s="9" t="s">
        <v>653</v>
      </c>
      <c r="F108" s="11">
        <v>1997</v>
      </c>
      <c r="G108" s="12">
        <v>9</v>
      </c>
      <c r="H108" s="12">
        <v>26.85</v>
      </c>
      <c r="I108" s="11">
        <v>1</v>
      </c>
      <c r="J108" s="42" t="s">
        <v>679</v>
      </c>
      <c r="K108" s="61"/>
      <c r="P108" s="3"/>
      <c r="Q108" s="3"/>
    </row>
    <row r="109" spans="1:17" x14ac:dyDescent="0.3">
      <c r="A109" s="9" t="s">
        <v>354</v>
      </c>
      <c r="B109" s="9" t="s">
        <v>288</v>
      </c>
      <c r="C109" s="9" t="s">
        <v>351</v>
      </c>
      <c r="D109" s="10">
        <v>944</v>
      </c>
      <c r="E109" s="9" t="s">
        <v>652</v>
      </c>
      <c r="F109" s="11">
        <v>1997</v>
      </c>
      <c r="G109" s="12">
        <v>45</v>
      </c>
      <c r="H109" s="12">
        <v>8.4</v>
      </c>
      <c r="I109" s="11">
        <v>2</v>
      </c>
      <c r="J109" s="42" t="s">
        <v>680</v>
      </c>
      <c r="K109" s="61"/>
      <c r="P109" s="3"/>
      <c r="Q109" s="3"/>
    </row>
    <row r="110" spans="1:17" x14ac:dyDescent="0.3">
      <c r="A110" s="9" t="s">
        <v>356</v>
      </c>
      <c r="B110" s="9" t="s">
        <v>62</v>
      </c>
      <c r="C110" s="9" t="s">
        <v>355</v>
      </c>
      <c r="D110" s="10">
        <v>0</v>
      </c>
      <c r="E110" s="9" t="s">
        <v>653</v>
      </c>
      <c r="F110" s="11">
        <v>1998</v>
      </c>
      <c r="G110" s="12">
        <v>16.100000000000001</v>
      </c>
      <c r="H110" s="12">
        <v>28.84</v>
      </c>
      <c r="I110" s="11">
        <v>1</v>
      </c>
      <c r="J110" s="42" t="s">
        <v>679</v>
      </c>
      <c r="K110" s="61"/>
      <c r="P110" s="3"/>
      <c r="Q110" s="3"/>
    </row>
    <row r="111" spans="1:17" x14ac:dyDescent="0.3">
      <c r="A111" s="9" t="s">
        <v>357</v>
      </c>
      <c r="B111" s="9" t="s">
        <v>62</v>
      </c>
      <c r="C111" s="9" t="s">
        <v>355</v>
      </c>
      <c r="D111" s="10">
        <v>470</v>
      </c>
      <c r="E111" s="9" t="s">
        <v>653</v>
      </c>
      <c r="F111" s="11">
        <v>1998</v>
      </c>
      <c r="G111" s="12">
        <v>9.1999999999999993</v>
      </c>
      <c r="H111" s="12">
        <v>28.07</v>
      </c>
      <c r="I111" s="11">
        <v>1</v>
      </c>
      <c r="J111" s="42" t="s">
        <v>679</v>
      </c>
      <c r="K111" s="61"/>
      <c r="P111" s="3"/>
      <c r="Q111" s="3"/>
    </row>
    <row r="112" spans="1:17" x14ac:dyDescent="0.3">
      <c r="A112" s="9" t="s">
        <v>358</v>
      </c>
      <c r="B112" s="9" t="s">
        <v>62</v>
      </c>
      <c r="C112" s="9" t="s">
        <v>355</v>
      </c>
      <c r="D112" s="10">
        <v>1751</v>
      </c>
      <c r="E112" s="9" t="s">
        <v>653</v>
      </c>
      <c r="F112" s="11">
        <v>1998</v>
      </c>
      <c r="G112" s="12">
        <v>13.8</v>
      </c>
      <c r="H112" s="12">
        <v>31.4</v>
      </c>
      <c r="I112" s="11">
        <v>1</v>
      </c>
      <c r="J112" s="42" t="s">
        <v>679</v>
      </c>
      <c r="K112" s="61"/>
      <c r="P112" s="3"/>
      <c r="Q112" s="3"/>
    </row>
    <row r="113" spans="1:17" x14ac:dyDescent="0.3">
      <c r="A113" s="9" t="s">
        <v>359</v>
      </c>
      <c r="B113" s="9" t="s">
        <v>62</v>
      </c>
      <c r="C113" s="9" t="s">
        <v>355</v>
      </c>
      <c r="D113" s="10">
        <v>2432</v>
      </c>
      <c r="E113" s="9" t="s">
        <v>653</v>
      </c>
      <c r="F113" s="11">
        <v>1998</v>
      </c>
      <c r="G113" s="12">
        <v>49.1</v>
      </c>
      <c r="H113" s="12">
        <v>15.55</v>
      </c>
      <c r="I113" s="11">
        <v>3</v>
      </c>
      <c r="J113" s="42" t="s">
        <v>679</v>
      </c>
      <c r="K113" s="61"/>
      <c r="P113" s="3"/>
      <c r="Q113" s="3"/>
    </row>
    <row r="114" spans="1:17" x14ac:dyDescent="0.3">
      <c r="A114" s="9" t="s">
        <v>361</v>
      </c>
      <c r="B114" s="9" t="s">
        <v>62</v>
      </c>
      <c r="C114" s="9" t="s">
        <v>360</v>
      </c>
      <c r="D114" s="10">
        <v>2433</v>
      </c>
      <c r="E114" s="9" t="s">
        <v>653</v>
      </c>
      <c r="F114" s="11">
        <v>1998</v>
      </c>
      <c r="G114" s="12">
        <v>49.1</v>
      </c>
      <c r="H114" s="12">
        <v>14.2</v>
      </c>
      <c r="I114" s="11">
        <v>3</v>
      </c>
      <c r="J114" s="42" t="s">
        <v>679</v>
      </c>
      <c r="K114" s="61"/>
      <c r="P114" s="3"/>
      <c r="Q114" s="3"/>
    </row>
    <row r="115" spans="1:17" x14ac:dyDescent="0.3">
      <c r="A115" s="9" t="s">
        <v>362</v>
      </c>
      <c r="B115" s="9" t="s">
        <v>62</v>
      </c>
      <c r="C115" s="9" t="s">
        <v>355</v>
      </c>
      <c r="D115" s="10">
        <v>3381</v>
      </c>
      <c r="E115" s="9" t="s">
        <v>652</v>
      </c>
      <c r="F115" s="11">
        <v>1998</v>
      </c>
      <c r="G115" s="12">
        <v>76</v>
      </c>
      <c r="H115" s="12">
        <v>9.6999999999999993</v>
      </c>
      <c r="I115" s="11">
        <v>1</v>
      </c>
      <c r="J115" s="42" t="s">
        <v>680</v>
      </c>
      <c r="K115" s="61"/>
      <c r="P115" s="3"/>
      <c r="Q115" s="3"/>
    </row>
    <row r="116" spans="1:17" x14ac:dyDescent="0.3">
      <c r="A116" s="9" t="s">
        <v>363</v>
      </c>
      <c r="B116" s="9" t="s">
        <v>62</v>
      </c>
      <c r="C116" s="9" t="s">
        <v>355</v>
      </c>
      <c r="D116" s="10">
        <v>4216</v>
      </c>
      <c r="E116" s="9" t="s">
        <v>653</v>
      </c>
      <c r="F116" s="11">
        <v>1998</v>
      </c>
      <c r="G116" s="12">
        <v>13.3</v>
      </c>
      <c r="H116" s="12">
        <v>26.7</v>
      </c>
      <c r="I116" s="11">
        <v>1</v>
      </c>
      <c r="J116" s="42" t="s">
        <v>679</v>
      </c>
      <c r="K116" s="61"/>
      <c r="P116" s="3"/>
      <c r="Q116" s="3"/>
    </row>
    <row r="117" spans="1:17" x14ac:dyDescent="0.3">
      <c r="A117" s="9" t="s">
        <v>364</v>
      </c>
      <c r="B117" s="9" t="s">
        <v>62</v>
      </c>
      <c r="C117" s="9" t="s">
        <v>355</v>
      </c>
      <c r="D117" s="10">
        <v>5139</v>
      </c>
      <c r="E117" s="9" t="s">
        <v>652</v>
      </c>
      <c r="F117" s="11">
        <v>1998</v>
      </c>
      <c r="G117" s="12">
        <v>45.1</v>
      </c>
      <c r="H117" s="12">
        <v>7</v>
      </c>
      <c r="I117" s="11">
        <v>2</v>
      </c>
      <c r="J117" s="42" t="s">
        <v>680</v>
      </c>
      <c r="K117" s="61"/>
      <c r="P117" s="3"/>
      <c r="Q117" s="3"/>
    </row>
    <row r="118" spans="1:17" x14ac:dyDescent="0.3">
      <c r="A118" s="9" t="s">
        <v>365</v>
      </c>
      <c r="B118" s="9" t="s">
        <v>62</v>
      </c>
      <c r="C118" s="9" t="s">
        <v>355</v>
      </c>
      <c r="D118" s="10">
        <v>6298</v>
      </c>
      <c r="E118" s="9" t="s">
        <v>652</v>
      </c>
      <c r="F118" s="11">
        <v>1998</v>
      </c>
      <c r="G118" s="12">
        <v>89</v>
      </c>
      <c r="H118" s="12">
        <v>10.5</v>
      </c>
      <c r="I118" s="11">
        <v>4</v>
      </c>
      <c r="J118" s="42" t="s">
        <v>680</v>
      </c>
      <c r="K118" s="61"/>
      <c r="P118" s="3"/>
      <c r="Q118" s="3"/>
    </row>
    <row r="119" spans="1:17" x14ac:dyDescent="0.3">
      <c r="A119" s="9" t="s">
        <v>367</v>
      </c>
      <c r="B119" s="9" t="s">
        <v>288</v>
      </c>
      <c r="C119" s="9" t="s">
        <v>366</v>
      </c>
      <c r="D119" s="10">
        <v>654</v>
      </c>
      <c r="E119" s="9" t="s">
        <v>653</v>
      </c>
      <c r="F119" s="11">
        <v>1978</v>
      </c>
      <c r="G119" s="12">
        <v>11.3</v>
      </c>
      <c r="H119" s="12">
        <v>17</v>
      </c>
      <c r="I119" s="11">
        <v>1</v>
      </c>
      <c r="J119" s="42" t="s">
        <v>679</v>
      </c>
      <c r="K119" s="61"/>
      <c r="P119" s="3"/>
      <c r="Q119" s="3"/>
    </row>
    <row r="120" spans="1:17" x14ac:dyDescent="0.3">
      <c r="A120" s="9" t="s">
        <v>369</v>
      </c>
      <c r="B120" s="9" t="s">
        <v>288</v>
      </c>
      <c r="C120" s="9" t="s">
        <v>368</v>
      </c>
      <c r="D120" s="10">
        <v>819</v>
      </c>
      <c r="E120" s="9" t="s">
        <v>653</v>
      </c>
      <c r="F120" s="11">
        <v>1998</v>
      </c>
      <c r="G120" s="12">
        <v>8.5</v>
      </c>
      <c r="H120" s="12">
        <v>11.4</v>
      </c>
      <c r="I120" s="11">
        <v>1</v>
      </c>
      <c r="J120" s="42" t="s">
        <v>679</v>
      </c>
      <c r="K120" s="61"/>
      <c r="P120" s="3"/>
      <c r="Q120" s="3"/>
    </row>
    <row r="121" spans="1:17" x14ac:dyDescent="0.3">
      <c r="A121" s="9" t="s">
        <v>457</v>
      </c>
      <c r="B121" s="9" t="s">
        <v>62</v>
      </c>
      <c r="C121" s="9" t="s">
        <v>456</v>
      </c>
      <c r="D121" s="10">
        <v>570</v>
      </c>
      <c r="E121" s="9" t="s">
        <v>653</v>
      </c>
      <c r="F121" s="11">
        <v>2000</v>
      </c>
      <c r="G121" s="12">
        <v>52</v>
      </c>
      <c r="H121" s="12">
        <v>16.02</v>
      </c>
      <c r="I121" s="11">
        <v>3</v>
      </c>
      <c r="J121" s="42" t="s">
        <v>679</v>
      </c>
      <c r="K121" s="61"/>
      <c r="P121" s="3"/>
      <c r="Q121" s="3"/>
    </row>
    <row r="122" spans="1:17" x14ac:dyDescent="0.3">
      <c r="A122" s="9" t="s">
        <v>459</v>
      </c>
      <c r="B122" s="9" t="s">
        <v>62</v>
      </c>
      <c r="C122" s="9" t="s">
        <v>458</v>
      </c>
      <c r="D122" s="10">
        <v>553</v>
      </c>
      <c r="E122" s="9" t="s">
        <v>653</v>
      </c>
      <c r="F122" s="11">
        <v>2000</v>
      </c>
      <c r="G122" s="12">
        <v>52</v>
      </c>
      <c r="H122" s="12">
        <v>16.02</v>
      </c>
      <c r="I122" s="9">
        <v>3</v>
      </c>
      <c r="J122" s="42" t="s">
        <v>679</v>
      </c>
      <c r="K122" s="61"/>
      <c r="P122" s="3"/>
      <c r="Q122" s="3"/>
    </row>
    <row r="123" spans="1:17" x14ac:dyDescent="0.3">
      <c r="A123" s="9" t="s">
        <v>460</v>
      </c>
      <c r="B123" s="9" t="s">
        <v>62</v>
      </c>
      <c r="C123" s="9" t="s">
        <v>456</v>
      </c>
      <c r="D123" s="10">
        <v>3047</v>
      </c>
      <c r="E123" s="9" t="s">
        <v>654</v>
      </c>
      <c r="F123" s="11">
        <v>2000</v>
      </c>
      <c r="G123" s="12">
        <v>237</v>
      </c>
      <c r="H123" s="12">
        <v>13.96</v>
      </c>
      <c r="I123" s="11">
        <v>7</v>
      </c>
      <c r="J123" s="42" t="s">
        <v>680</v>
      </c>
      <c r="K123" s="61"/>
      <c r="P123" s="3"/>
      <c r="Q123" s="3"/>
    </row>
    <row r="124" spans="1:17" x14ac:dyDescent="0.3">
      <c r="A124" s="9" t="s">
        <v>461</v>
      </c>
      <c r="B124" s="9" t="s">
        <v>62</v>
      </c>
      <c r="C124" s="9" t="s">
        <v>458</v>
      </c>
      <c r="D124" s="10">
        <v>3038</v>
      </c>
      <c r="E124" s="9" t="s">
        <v>654</v>
      </c>
      <c r="F124" s="11">
        <v>2000</v>
      </c>
      <c r="G124" s="12">
        <v>237</v>
      </c>
      <c r="H124" s="12">
        <v>15.31</v>
      </c>
      <c r="I124" s="11">
        <v>7</v>
      </c>
      <c r="J124" s="42" t="s">
        <v>680</v>
      </c>
      <c r="K124" s="61"/>
      <c r="P124" s="3"/>
      <c r="Q124" s="3"/>
    </row>
    <row r="125" spans="1:17" x14ac:dyDescent="0.3">
      <c r="A125" s="9" t="s">
        <v>467</v>
      </c>
      <c r="B125" s="9" t="s">
        <v>62</v>
      </c>
      <c r="C125" s="9" t="s">
        <v>355</v>
      </c>
      <c r="D125" s="10">
        <v>6666</v>
      </c>
      <c r="E125" s="9" t="s">
        <v>652</v>
      </c>
      <c r="F125" s="11">
        <v>2000</v>
      </c>
      <c r="G125" s="12">
        <v>47.51</v>
      </c>
      <c r="H125" s="12">
        <v>8.6999999999999993</v>
      </c>
      <c r="I125" s="11">
        <v>1</v>
      </c>
      <c r="J125" s="42" t="s">
        <v>680</v>
      </c>
      <c r="K125" s="61"/>
      <c r="P125" s="3"/>
      <c r="Q125" s="3"/>
    </row>
    <row r="126" spans="1:17" x14ac:dyDescent="0.3">
      <c r="A126" s="9" t="s">
        <v>468</v>
      </c>
      <c r="B126" s="9" t="s">
        <v>62</v>
      </c>
      <c r="C126" s="9" t="s">
        <v>456</v>
      </c>
      <c r="D126" s="10">
        <v>0</v>
      </c>
      <c r="E126" s="9" t="s">
        <v>653</v>
      </c>
      <c r="F126" s="11">
        <v>2000</v>
      </c>
      <c r="G126" s="12">
        <v>18.5</v>
      </c>
      <c r="H126" s="12">
        <v>36.299999999999997</v>
      </c>
      <c r="I126" s="11">
        <v>1</v>
      </c>
      <c r="J126" s="42" t="s">
        <v>679</v>
      </c>
      <c r="K126" s="61"/>
      <c r="P126" s="3"/>
      <c r="Q126" s="3"/>
    </row>
    <row r="127" spans="1:17" x14ac:dyDescent="0.3">
      <c r="A127" s="9" t="s">
        <v>469</v>
      </c>
      <c r="B127" s="9" t="s">
        <v>62</v>
      </c>
      <c r="C127" s="9" t="s">
        <v>456</v>
      </c>
      <c r="D127" s="10">
        <v>707</v>
      </c>
      <c r="E127" s="9" t="s">
        <v>653</v>
      </c>
      <c r="F127" s="11">
        <v>2000</v>
      </c>
      <c r="G127" s="12">
        <v>17</v>
      </c>
      <c r="H127" s="12">
        <v>28.26</v>
      </c>
      <c r="I127" s="11">
        <v>1</v>
      </c>
      <c r="J127" s="42" t="s">
        <v>679</v>
      </c>
      <c r="K127" s="61"/>
      <c r="P127" s="3"/>
      <c r="Q127" s="3"/>
    </row>
    <row r="128" spans="1:17" x14ac:dyDescent="0.3">
      <c r="A128" s="9" t="s">
        <v>470</v>
      </c>
      <c r="B128" s="9" t="s">
        <v>62</v>
      </c>
      <c r="C128" s="9" t="s">
        <v>456</v>
      </c>
      <c r="D128" s="10">
        <v>1361</v>
      </c>
      <c r="E128" s="9" t="s">
        <v>654</v>
      </c>
      <c r="F128" s="11">
        <v>2000</v>
      </c>
      <c r="G128" s="12">
        <v>76</v>
      </c>
      <c r="H128" s="12">
        <v>13.96</v>
      </c>
      <c r="I128" s="11">
        <v>3</v>
      </c>
      <c r="J128" s="42" t="s">
        <v>680</v>
      </c>
      <c r="K128" s="61"/>
      <c r="P128" s="3"/>
      <c r="Q128" s="3"/>
    </row>
    <row r="129" spans="1:17" x14ac:dyDescent="0.3">
      <c r="A129" s="9" t="s">
        <v>471</v>
      </c>
      <c r="B129" s="9" t="s">
        <v>62</v>
      </c>
      <c r="C129" s="9" t="s">
        <v>458</v>
      </c>
      <c r="D129" s="10">
        <v>1319</v>
      </c>
      <c r="E129" s="9" t="s">
        <v>654</v>
      </c>
      <c r="F129" s="11">
        <v>2000</v>
      </c>
      <c r="G129" s="12">
        <v>76</v>
      </c>
      <c r="H129" s="12">
        <v>15.31</v>
      </c>
      <c r="I129" s="11">
        <v>3</v>
      </c>
      <c r="J129" s="42" t="s">
        <v>680</v>
      </c>
      <c r="K129" s="61"/>
      <c r="P129" s="3"/>
      <c r="Q129" s="3"/>
    </row>
    <row r="130" spans="1:17" x14ac:dyDescent="0.3">
      <c r="A130" s="9" t="s">
        <v>472</v>
      </c>
      <c r="B130" s="9" t="s">
        <v>62</v>
      </c>
      <c r="C130" s="9" t="s">
        <v>456</v>
      </c>
      <c r="D130" s="10">
        <v>2903</v>
      </c>
      <c r="E130" s="9" t="s">
        <v>653</v>
      </c>
      <c r="F130" s="11">
        <v>2000</v>
      </c>
      <c r="G130" s="12">
        <v>6.5</v>
      </c>
      <c r="H130" s="12">
        <v>37.119999999999997</v>
      </c>
      <c r="I130" s="11">
        <v>1</v>
      </c>
      <c r="J130" s="42" t="s">
        <v>679</v>
      </c>
      <c r="K130" s="61"/>
      <c r="P130" s="3"/>
      <c r="Q130" s="3"/>
    </row>
    <row r="131" spans="1:17" x14ac:dyDescent="0.3">
      <c r="A131" s="9" t="s">
        <v>473</v>
      </c>
      <c r="B131" s="9" t="s">
        <v>62</v>
      </c>
      <c r="C131" s="9" t="s">
        <v>456</v>
      </c>
      <c r="D131" s="10">
        <v>3781</v>
      </c>
      <c r="E131" s="9" t="s">
        <v>652</v>
      </c>
      <c r="F131" s="11">
        <v>2000</v>
      </c>
      <c r="G131" s="12">
        <v>57</v>
      </c>
      <c r="H131" s="12">
        <v>8.5</v>
      </c>
      <c r="I131" s="11">
        <v>3</v>
      </c>
      <c r="J131" s="42" t="s">
        <v>679</v>
      </c>
      <c r="K131" s="61"/>
      <c r="P131" s="3"/>
      <c r="Q131" s="3"/>
    </row>
    <row r="132" spans="1:17" x14ac:dyDescent="0.3">
      <c r="A132" s="9" t="s">
        <v>478</v>
      </c>
      <c r="B132" s="9" t="s">
        <v>288</v>
      </c>
      <c r="C132" s="9" t="s">
        <v>368</v>
      </c>
      <c r="D132" s="10">
        <v>2268</v>
      </c>
      <c r="E132" s="9" t="s">
        <v>652</v>
      </c>
      <c r="F132" s="11">
        <v>1998</v>
      </c>
      <c r="G132" s="12">
        <v>12.5</v>
      </c>
      <c r="H132" s="12">
        <v>14.98</v>
      </c>
      <c r="I132" s="11">
        <v>1</v>
      </c>
      <c r="J132" s="42" t="s">
        <v>679</v>
      </c>
      <c r="K132" s="61"/>
      <c r="P132" s="3"/>
      <c r="Q132" s="3"/>
    </row>
    <row r="133" spans="1:17" x14ac:dyDescent="0.3">
      <c r="A133" s="9" t="s">
        <v>529</v>
      </c>
      <c r="B133" s="9" t="s">
        <v>62</v>
      </c>
      <c r="C133" s="9" t="s">
        <v>456</v>
      </c>
      <c r="D133" s="10">
        <v>4673</v>
      </c>
      <c r="E133" s="9" t="s">
        <v>653</v>
      </c>
      <c r="F133" s="11">
        <v>2002</v>
      </c>
      <c r="G133" s="12">
        <v>7.9</v>
      </c>
      <c r="H133" s="12">
        <v>33.909999999999997</v>
      </c>
      <c r="I133" s="11">
        <v>1</v>
      </c>
      <c r="J133" s="42" t="s">
        <v>679</v>
      </c>
      <c r="K133" s="61"/>
      <c r="P133" s="3"/>
      <c r="Q133" s="3"/>
    </row>
    <row r="134" spans="1:17" x14ac:dyDescent="0.3">
      <c r="A134" s="9" t="s">
        <v>530</v>
      </c>
      <c r="B134" s="9" t="s">
        <v>62</v>
      </c>
      <c r="C134" s="9" t="s">
        <v>456</v>
      </c>
      <c r="D134" s="10">
        <v>4846</v>
      </c>
      <c r="E134" s="9" t="s">
        <v>654</v>
      </c>
      <c r="F134" s="11">
        <v>2003</v>
      </c>
      <c r="G134" s="12">
        <v>214.1</v>
      </c>
      <c r="H134" s="12">
        <v>13.49</v>
      </c>
      <c r="I134" s="11">
        <v>6</v>
      </c>
      <c r="J134" s="42" t="s">
        <v>680</v>
      </c>
      <c r="K134" s="61"/>
      <c r="P134" s="3"/>
      <c r="Q134" s="3"/>
    </row>
    <row r="135" spans="1:17" x14ac:dyDescent="0.3">
      <c r="A135" s="9" t="s">
        <v>531</v>
      </c>
      <c r="B135" s="9" t="s">
        <v>62</v>
      </c>
      <c r="C135" s="9" t="s">
        <v>458</v>
      </c>
      <c r="D135" s="10">
        <v>4841</v>
      </c>
      <c r="E135" s="9" t="s">
        <v>654</v>
      </c>
      <c r="F135" s="11">
        <v>2003</v>
      </c>
      <c r="G135" s="12">
        <v>216.92</v>
      </c>
      <c r="H135" s="12">
        <v>13.49</v>
      </c>
      <c r="I135" s="11">
        <v>6</v>
      </c>
      <c r="J135" s="42" t="s">
        <v>680</v>
      </c>
      <c r="K135" s="61"/>
      <c r="P135" s="3"/>
      <c r="Q135" s="3"/>
    </row>
    <row r="136" spans="1:17" x14ac:dyDescent="0.3">
      <c r="A136" s="9" t="s">
        <v>532</v>
      </c>
      <c r="B136" s="9" t="s">
        <v>62</v>
      </c>
      <c r="C136" s="9" t="s">
        <v>456</v>
      </c>
      <c r="D136" s="10">
        <v>8602</v>
      </c>
      <c r="E136" s="9" t="s">
        <v>652</v>
      </c>
      <c r="F136" s="11">
        <v>2002</v>
      </c>
      <c r="G136" s="12">
        <v>61</v>
      </c>
      <c r="H136" s="12">
        <v>8.8000000000000007</v>
      </c>
      <c r="I136" s="11">
        <v>2</v>
      </c>
      <c r="J136" s="42" t="s">
        <v>680</v>
      </c>
      <c r="K136" s="61"/>
      <c r="P136" s="3"/>
      <c r="Q136" s="3"/>
    </row>
    <row r="137" spans="1:17" x14ac:dyDescent="0.3">
      <c r="A137" s="9" t="s">
        <v>533</v>
      </c>
      <c r="B137" s="9" t="s">
        <v>62</v>
      </c>
      <c r="C137" s="9" t="s">
        <v>456</v>
      </c>
      <c r="D137" s="10">
        <v>10207</v>
      </c>
      <c r="E137" s="9" t="s">
        <v>654</v>
      </c>
      <c r="F137" s="11">
        <v>2004</v>
      </c>
      <c r="G137" s="12">
        <v>1061</v>
      </c>
      <c r="H137" s="12">
        <v>13.19</v>
      </c>
      <c r="I137" s="11">
        <v>12</v>
      </c>
      <c r="J137" s="42" t="s">
        <v>680</v>
      </c>
      <c r="K137" s="61"/>
      <c r="P137" s="3"/>
      <c r="Q137" s="3"/>
    </row>
    <row r="138" spans="1:17" x14ac:dyDescent="0.3">
      <c r="A138" s="9" t="s">
        <v>534</v>
      </c>
      <c r="B138" s="9" t="s">
        <v>62</v>
      </c>
      <c r="C138" s="9" t="s">
        <v>458</v>
      </c>
      <c r="D138" s="10">
        <v>10164</v>
      </c>
      <c r="E138" s="9" t="s">
        <v>654</v>
      </c>
      <c r="F138" s="11">
        <v>2004</v>
      </c>
      <c r="G138" s="12">
        <v>1058</v>
      </c>
      <c r="H138" s="12">
        <v>13.19</v>
      </c>
      <c r="I138" s="11">
        <v>12</v>
      </c>
      <c r="J138" s="42" t="s">
        <v>680</v>
      </c>
      <c r="K138" s="61"/>
      <c r="P138" s="3"/>
      <c r="Q138" s="3"/>
    </row>
    <row r="139" spans="1:17" x14ac:dyDescent="0.3">
      <c r="A139" s="9" t="s">
        <v>536</v>
      </c>
      <c r="B139" s="9" t="s">
        <v>62</v>
      </c>
      <c r="C139" s="9" t="s">
        <v>535</v>
      </c>
      <c r="D139" s="10">
        <v>0</v>
      </c>
      <c r="E139" s="9" t="s">
        <v>653</v>
      </c>
      <c r="F139" s="11">
        <v>2002</v>
      </c>
      <c r="G139" s="12">
        <v>17</v>
      </c>
      <c r="H139" s="12">
        <v>28.14</v>
      </c>
      <c r="I139" s="11">
        <v>1</v>
      </c>
      <c r="J139" s="42" t="s">
        <v>679</v>
      </c>
      <c r="K139" s="61"/>
      <c r="P139" s="3"/>
      <c r="Q139" s="3"/>
    </row>
    <row r="140" spans="1:17" x14ac:dyDescent="0.3">
      <c r="A140" s="9" t="s">
        <v>537</v>
      </c>
      <c r="B140" s="9" t="s">
        <v>62</v>
      </c>
      <c r="C140" s="9" t="s">
        <v>535</v>
      </c>
      <c r="D140" s="10">
        <v>559</v>
      </c>
      <c r="E140" s="9" t="s">
        <v>652</v>
      </c>
      <c r="F140" s="11">
        <v>2003</v>
      </c>
      <c r="G140" s="12">
        <v>69</v>
      </c>
      <c r="H140" s="12">
        <v>7.9</v>
      </c>
      <c r="I140" s="11">
        <v>3</v>
      </c>
      <c r="J140" s="42" t="s">
        <v>680</v>
      </c>
      <c r="K140" s="61"/>
      <c r="P140" s="3"/>
      <c r="Q140" s="3"/>
    </row>
    <row r="141" spans="1:17" x14ac:dyDescent="0.3">
      <c r="A141" s="9" t="s">
        <v>538</v>
      </c>
      <c r="B141" s="9" t="s">
        <v>62</v>
      </c>
      <c r="C141" s="9" t="s">
        <v>535</v>
      </c>
      <c r="D141" s="10">
        <v>1824</v>
      </c>
      <c r="E141" s="9" t="s">
        <v>653</v>
      </c>
      <c r="F141" s="11">
        <v>2003</v>
      </c>
      <c r="G141" s="12">
        <v>6</v>
      </c>
      <c r="H141" s="12">
        <v>38.520000000000003</v>
      </c>
      <c r="I141" s="11">
        <v>1</v>
      </c>
      <c r="J141" s="42" t="s">
        <v>679</v>
      </c>
      <c r="K141" s="61"/>
      <c r="P141" s="3"/>
      <c r="Q141" s="3"/>
    </row>
    <row r="142" spans="1:17" x14ac:dyDescent="0.3">
      <c r="A142" s="9" t="s">
        <v>539</v>
      </c>
      <c r="B142" s="9" t="s">
        <v>62</v>
      </c>
      <c r="C142" s="9" t="s">
        <v>535</v>
      </c>
      <c r="D142" s="10">
        <v>5081</v>
      </c>
      <c r="E142" s="9" t="s">
        <v>654</v>
      </c>
      <c r="F142" s="11">
        <v>2004</v>
      </c>
      <c r="G142" s="12">
        <v>86.2</v>
      </c>
      <c r="H142" s="12">
        <v>13.86</v>
      </c>
      <c r="I142" s="11">
        <v>3</v>
      </c>
      <c r="J142" s="42" t="s">
        <v>680</v>
      </c>
      <c r="K142" s="61"/>
      <c r="P142" s="3"/>
      <c r="Q142" s="3"/>
    </row>
    <row r="143" spans="1:17" x14ac:dyDescent="0.3">
      <c r="A143" s="9" t="s">
        <v>541</v>
      </c>
      <c r="B143" s="9" t="s">
        <v>62</v>
      </c>
      <c r="C143" s="9" t="s">
        <v>540</v>
      </c>
      <c r="D143" s="10">
        <v>5093</v>
      </c>
      <c r="E143" s="9" t="s">
        <v>654</v>
      </c>
      <c r="F143" s="11">
        <v>2004</v>
      </c>
      <c r="G143" s="12">
        <v>86.2</v>
      </c>
      <c r="H143" s="12">
        <v>14</v>
      </c>
      <c r="I143" s="11">
        <v>3</v>
      </c>
      <c r="J143" s="42" t="s">
        <v>680</v>
      </c>
      <c r="K143" s="61"/>
      <c r="P143" s="3"/>
      <c r="Q143" s="3"/>
    </row>
    <row r="144" spans="1:17" x14ac:dyDescent="0.3">
      <c r="A144" s="9" t="s">
        <v>542</v>
      </c>
      <c r="B144" s="9" t="s">
        <v>62</v>
      </c>
      <c r="C144" s="9" t="s">
        <v>535</v>
      </c>
      <c r="D144" s="10">
        <v>5803</v>
      </c>
      <c r="E144" s="9" t="s">
        <v>654</v>
      </c>
      <c r="F144" s="11">
        <v>2004</v>
      </c>
      <c r="G144" s="12">
        <v>575</v>
      </c>
      <c r="H144" s="12">
        <v>14.44</v>
      </c>
      <c r="I144" s="11">
        <v>13</v>
      </c>
      <c r="J144" s="42" t="s">
        <v>680</v>
      </c>
      <c r="K144" s="61"/>
      <c r="P144" s="3"/>
      <c r="Q144" s="3"/>
    </row>
    <row r="145" spans="1:17" x14ac:dyDescent="0.3">
      <c r="A145" s="9" t="s">
        <v>543</v>
      </c>
      <c r="B145" s="9" t="s">
        <v>62</v>
      </c>
      <c r="C145" s="9" t="s">
        <v>540</v>
      </c>
      <c r="D145" s="10">
        <v>5809</v>
      </c>
      <c r="E145" s="9" t="s">
        <v>654</v>
      </c>
      <c r="F145" s="11">
        <v>2004</v>
      </c>
      <c r="G145" s="12">
        <v>563.44000000000005</v>
      </c>
      <c r="H145" s="12">
        <v>14.44</v>
      </c>
      <c r="I145" s="11">
        <v>13</v>
      </c>
      <c r="J145" s="42" t="s">
        <v>680</v>
      </c>
      <c r="K145" s="61"/>
      <c r="P145" s="3"/>
      <c r="Q145" s="3"/>
    </row>
    <row r="146" spans="1:17" x14ac:dyDescent="0.3">
      <c r="A146" s="9" t="s">
        <v>545</v>
      </c>
      <c r="B146" s="9" t="s">
        <v>62</v>
      </c>
      <c r="C146" s="9" t="s">
        <v>544</v>
      </c>
      <c r="D146" s="10">
        <v>402</v>
      </c>
      <c r="E146" s="9" t="s">
        <v>653</v>
      </c>
      <c r="F146" s="11">
        <v>2003</v>
      </c>
      <c r="G146" s="12">
        <v>11.85</v>
      </c>
      <c r="H146" s="12">
        <v>20.32</v>
      </c>
      <c r="I146" s="11">
        <v>1</v>
      </c>
      <c r="J146" s="42" t="s">
        <v>679</v>
      </c>
      <c r="K146" s="61"/>
      <c r="P146" s="3"/>
      <c r="Q146" s="3"/>
    </row>
    <row r="147" spans="1:17" x14ac:dyDescent="0.3">
      <c r="A147" s="9" t="s">
        <v>548</v>
      </c>
      <c r="B147" s="9" t="s">
        <v>546</v>
      </c>
      <c r="C147" s="9" t="s">
        <v>547</v>
      </c>
      <c r="D147" s="10">
        <v>3240</v>
      </c>
      <c r="E147" s="9" t="s">
        <v>651</v>
      </c>
      <c r="F147" s="11">
        <v>2004</v>
      </c>
      <c r="G147" s="12">
        <v>15.38</v>
      </c>
      <c r="H147" s="12">
        <v>27.43</v>
      </c>
      <c r="I147" s="11">
        <v>1</v>
      </c>
      <c r="J147" s="42" t="s">
        <v>679</v>
      </c>
      <c r="K147" s="61"/>
      <c r="P147" s="3"/>
      <c r="Q147" s="3"/>
    </row>
    <row r="148" spans="1:17" x14ac:dyDescent="0.3">
      <c r="A148" s="9" t="s">
        <v>549</v>
      </c>
      <c r="B148" s="9" t="s">
        <v>62</v>
      </c>
      <c r="C148" s="9" t="s">
        <v>535</v>
      </c>
      <c r="D148" s="10">
        <v>6667</v>
      </c>
      <c r="E148" s="9" t="s">
        <v>653</v>
      </c>
      <c r="F148" s="11">
        <v>2004</v>
      </c>
      <c r="G148" s="12">
        <v>19.3</v>
      </c>
      <c r="H148" s="12">
        <v>39</v>
      </c>
      <c r="I148" s="11">
        <v>2</v>
      </c>
      <c r="J148" s="42" t="s">
        <v>679</v>
      </c>
      <c r="K148" s="61"/>
      <c r="P148" s="3"/>
      <c r="Q148" s="3"/>
    </row>
    <row r="149" spans="1:17" x14ac:dyDescent="0.3">
      <c r="A149" s="9" t="s">
        <v>551</v>
      </c>
      <c r="B149" s="9" t="s">
        <v>546</v>
      </c>
      <c r="C149" s="9" t="s">
        <v>550</v>
      </c>
      <c r="D149" s="10">
        <v>50</v>
      </c>
      <c r="E149" s="9" t="s">
        <v>651</v>
      </c>
      <c r="F149" s="11">
        <v>2003</v>
      </c>
      <c r="G149" s="12">
        <v>9.15</v>
      </c>
      <c r="H149" s="12">
        <v>38.94</v>
      </c>
      <c r="I149" s="11">
        <v>1</v>
      </c>
      <c r="J149" s="42" t="s">
        <v>679</v>
      </c>
      <c r="K149" s="61"/>
      <c r="P149" s="3"/>
      <c r="Q149" s="3"/>
    </row>
    <row r="150" spans="1:17" x14ac:dyDescent="0.3">
      <c r="A150" s="9" t="s">
        <v>552</v>
      </c>
      <c r="B150" s="9" t="s">
        <v>546</v>
      </c>
      <c r="C150" s="9" t="s">
        <v>547</v>
      </c>
      <c r="D150" s="10">
        <v>2133</v>
      </c>
      <c r="E150" s="9" t="s">
        <v>652</v>
      </c>
      <c r="F150" s="9">
        <v>2004</v>
      </c>
      <c r="G150" s="12">
        <v>86.88</v>
      </c>
      <c r="H150" s="12">
        <v>9.6</v>
      </c>
      <c r="I150" s="9">
        <v>3</v>
      </c>
      <c r="J150" s="42" t="s">
        <v>680</v>
      </c>
      <c r="K150" s="61"/>
      <c r="P150" s="3"/>
      <c r="Q150" s="3"/>
    </row>
    <row r="151" spans="1:17" x14ac:dyDescent="0.3">
      <c r="A151" s="9" t="s">
        <v>554</v>
      </c>
      <c r="B151" s="9" t="s">
        <v>546</v>
      </c>
      <c r="C151" s="9" t="s">
        <v>547</v>
      </c>
      <c r="D151" s="10">
        <v>4024</v>
      </c>
      <c r="E151" s="9" t="s">
        <v>653</v>
      </c>
      <c r="F151" s="11">
        <v>2004</v>
      </c>
      <c r="G151" s="12">
        <v>64.55</v>
      </c>
      <c r="H151" s="12">
        <v>9.6199999999999992</v>
      </c>
      <c r="I151" s="11">
        <v>3</v>
      </c>
      <c r="J151" s="42" t="s">
        <v>680</v>
      </c>
      <c r="K151" s="61"/>
      <c r="P151" s="3"/>
      <c r="Q151" s="3"/>
    </row>
    <row r="152" spans="1:17" x14ac:dyDescent="0.3">
      <c r="A152" s="9" t="s">
        <v>555</v>
      </c>
      <c r="B152" s="9" t="s">
        <v>62</v>
      </c>
      <c r="C152" s="9" t="s">
        <v>535</v>
      </c>
      <c r="D152" s="10">
        <v>6981</v>
      </c>
      <c r="E152" s="9" t="s">
        <v>653</v>
      </c>
      <c r="F152" s="11">
        <v>2004</v>
      </c>
      <c r="G152" s="12">
        <v>61.29</v>
      </c>
      <c r="H152" s="12">
        <v>13.87</v>
      </c>
      <c r="I152" s="11">
        <v>3</v>
      </c>
      <c r="J152" s="42" t="s">
        <v>680</v>
      </c>
      <c r="K152" s="61"/>
      <c r="P152" s="3"/>
      <c r="Q152" s="3"/>
    </row>
    <row r="153" spans="1:17" x14ac:dyDescent="0.3">
      <c r="A153" s="9" t="s">
        <v>556</v>
      </c>
      <c r="B153" s="9" t="s">
        <v>62</v>
      </c>
      <c r="C153" s="9" t="s">
        <v>540</v>
      </c>
      <c r="D153" s="10">
        <v>6970</v>
      </c>
      <c r="E153" s="9" t="s">
        <v>653</v>
      </c>
      <c r="F153" s="11">
        <v>2004</v>
      </c>
      <c r="G153" s="12">
        <v>61.29</v>
      </c>
      <c r="H153" s="12">
        <v>13.87</v>
      </c>
      <c r="I153" s="11">
        <v>3</v>
      </c>
      <c r="J153" s="42" t="s">
        <v>680</v>
      </c>
      <c r="K153" s="61"/>
      <c r="P153" s="3"/>
      <c r="Q153" s="3"/>
    </row>
    <row r="154" spans="1:17" x14ac:dyDescent="0.3">
      <c r="A154" s="9" t="s">
        <v>557</v>
      </c>
      <c r="B154" s="9" t="s">
        <v>546</v>
      </c>
      <c r="C154" s="9" t="s">
        <v>547</v>
      </c>
      <c r="D154" s="10">
        <v>553</v>
      </c>
      <c r="E154" s="9" t="s">
        <v>652</v>
      </c>
      <c r="F154" s="11">
        <v>2005</v>
      </c>
      <c r="G154" s="12">
        <v>66.22</v>
      </c>
      <c r="H154" s="12">
        <v>11.53</v>
      </c>
      <c r="I154" s="11">
        <v>3</v>
      </c>
      <c r="J154" s="42" t="s">
        <v>680</v>
      </c>
      <c r="K154" s="61"/>
      <c r="P154" s="3"/>
      <c r="Q154" s="3"/>
    </row>
    <row r="155" spans="1:17" x14ac:dyDescent="0.3">
      <c r="A155" s="9" t="s">
        <v>559</v>
      </c>
      <c r="B155" s="9" t="s">
        <v>546</v>
      </c>
      <c r="C155" s="9" t="s">
        <v>558</v>
      </c>
      <c r="D155" s="10">
        <v>480</v>
      </c>
      <c r="E155" s="9" t="s">
        <v>652</v>
      </c>
      <c r="F155" s="9">
        <v>2004</v>
      </c>
      <c r="G155" s="12">
        <v>14</v>
      </c>
      <c r="H155" s="12">
        <v>17.29</v>
      </c>
      <c r="I155" s="11">
        <v>1</v>
      </c>
      <c r="J155" s="42" t="s">
        <v>679</v>
      </c>
      <c r="K155" s="61"/>
      <c r="P155" s="3"/>
      <c r="Q155" s="3"/>
    </row>
    <row r="156" spans="1:17" x14ac:dyDescent="0.3">
      <c r="A156" s="9" t="s">
        <v>561</v>
      </c>
      <c r="B156" s="9" t="s">
        <v>546</v>
      </c>
      <c r="C156" s="9" t="s">
        <v>560</v>
      </c>
      <c r="D156" s="10">
        <v>2352</v>
      </c>
      <c r="E156" s="9" t="s">
        <v>655</v>
      </c>
      <c r="F156" s="11">
        <v>1987</v>
      </c>
      <c r="G156" s="12">
        <v>8</v>
      </c>
      <c r="H156" s="12">
        <v>38</v>
      </c>
      <c r="I156" s="11">
        <v>1</v>
      </c>
      <c r="J156" s="42" t="s">
        <v>679</v>
      </c>
      <c r="K156" s="61"/>
      <c r="P156" s="3"/>
      <c r="Q156" s="3"/>
    </row>
    <row r="157" spans="1:17" x14ac:dyDescent="0.3">
      <c r="A157" s="9" t="s">
        <v>562</v>
      </c>
      <c r="B157" s="9" t="s">
        <v>546</v>
      </c>
      <c r="C157" s="9" t="s">
        <v>550</v>
      </c>
      <c r="D157" s="10">
        <v>346</v>
      </c>
      <c r="E157" s="9" t="s">
        <v>653</v>
      </c>
      <c r="F157" s="9">
        <v>1990</v>
      </c>
      <c r="G157" s="12">
        <v>8</v>
      </c>
      <c r="H157" s="12">
        <v>27</v>
      </c>
      <c r="I157" s="9">
        <v>1</v>
      </c>
      <c r="J157" s="42" t="s">
        <v>679</v>
      </c>
      <c r="K157" s="61"/>
      <c r="P157" s="3"/>
      <c r="Q157" s="3"/>
    </row>
    <row r="158" spans="1:17" x14ac:dyDescent="0.3">
      <c r="A158" s="9" t="s">
        <v>563</v>
      </c>
      <c r="B158" s="9" t="s">
        <v>546</v>
      </c>
      <c r="C158" s="9" t="s">
        <v>560</v>
      </c>
      <c r="D158" s="10">
        <v>0</v>
      </c>
      <c r="E158" s="9" t="s">
        <v>652</v>
      </c>
      <c r="F158" s="9">
        <v>1990</v>
      </c>
      <c r="G158" s="12">
        <v>54</v>
      </c>
      <c r="H158" s="12">
        <v>15.2</v>
      </c>
      <c r="I158" s="9">
        <v>3</v>
      </c>
      <c r="J158" s="42" t="s">
        <v>679</v>
      </c>
      <c r="K158" s="61"/>
      <c r="P158" s="3"/>
      <c r="Q158" s="3"/>
    </row>
    <row r="159" spans="1:17" x14ac:dyDescent="0.3">
      <c r="A159" s="9" t="s">
        <v>566</v>
      </c>
      <c r="B159" s="9" t="s">
        <v>564</v>
      </c>
      <c r="C159" s="9" t="s">
        <v>565</v>
      </c>
      <c r="D159" s="10">
        <v>0</v>
      </c>
      <c r="E159" s="9" t="s">
        <v>652</v>
      </c>
      <c r="F159" s="11">
        <v>1979</v>
      </c>
      <c r="G159" s="12">
        <v>290</v>
      </c>
      <c r="H159" s="12">
        <v>13.3</v>
      </c>
      <c r="I159" s="11">
        <v>13</v>
      </c>
      <c r="J159" s="42" t="s">
        <v>680</v>
      </c>
      <c r="K159" s="61"/>
      <c r="P159" s="3"/>
      <c r="Q159" s="3"/>
    </row>
    <row r="160" spans="1:17" x14ac:dyDescent="0.3">
      <c r="A160" s="9" t="s">
        <v>619</v>
      </c>
      <c r="B160" s="9" t="s">
        <v>546</v>
      </c>
      <c r="C160" s="9" t="s">
        <v>547</v>
      </c>
      <c r="D160" s="10">
        <v>3080</v>
      </c>
      <c r="E160" s="9" t="s">
        <v>652</v>
      </c>
      <c r="F160" s="11">
        <v>2004</v>
      </c>
      <c r="G160" s="12">
        <v>39</v>
      </c>
      <c r="H160" s="12">
        <v>14.3</v>
      </c>
      <c r="I160" s="11">
        <v>3</v>
      </c>
      <c r="J160" s="42" t="s">
        <v>679</v>
      </c>
      <c r="K160" s="61"/>
      <c r="P160" s="3"/>
      <c r="Q160" s="3"/>
    </row>
    <row r="161" spans="1:17" x14ac:dyDescent="0.3">
      <c r="A161" s="9" t="s">
        <v>620</v>
      </c>
      <c r="B161" s="9" t="s">
        <v>564</v>
      </c>
      <c r="C161" s="9" t="s">
        <v>565</v>
      </c>
      <c r="D161" s="10">
        <v>314</v>
      </c>
      <c r="E161" s="9" t="s">
        <v>655</v>
      </c>
      <c r="F161" s="11">
        <v>1979</v>
      </c>
      <c r="G161" s="12">
        <v>6.3</v>
      </c>
      <c r="H161" s="12">
        <v>26.5</v>
      </c>
      <c r="I161" s="11">
        <v>1</v>
      </c>
      <c r="J161" s="42" t="s">
        <v>679</v>
      </c>
      <c r="K161" s="61"/>
      <c r="P161" s="3"/>
      <c r="Q161" s="3"/>
    </row>
    <row r="162" spans="1:17" x14ac:dyDescent="0.3">
      <c r="A162" s="9" t="s">
        <v>622</v>
      </c>
      <c r="B162" s="9" t="s">
        <v>564</v>
      </c>
      <c r="C162" s="9" t="s">
        <v>621</v>
      </c>
      <c r="D162" s="10">
        <v>512</v>
      </c>
      <c r="E162" s="9" t="s">
        <v>651</v>
      </c>
      <c r="F162" s="11">
        <v>2008</v>
      </c>
      <c r="G162" s="12">
        <v>31.3</v>
      </c>
      <c r="H162" s="12">
        <v>85</v>
      </c>
      <c r="I162" s="11">
        <v>3</v>
      </c>
      <c r="J162" s="42" t="s">
        <v>679</v>
      </c>
      <c r="K162" s="61"/>
      <c r="P162" s="3"/>
      <c r="Q162" s="3"/>
    </row>
    <row r="163" spans="1:17" x14ac:dyDescent="0.3">
      <c r="A163" s="9" t="s">
        <v>624</v>
      </c>
      <c r="B163" s="9" t="s">
        <v>564</v>
      </c>
      <c r="C163" s="9" t="s">
        <v>623</v>
      </c>
      <c r="D163" s="10">
        <v>0</v>
      </c>
      <c r="E163" s="9" t="s">
        <v>652</v>
      </c>
      <c r="F163" s="11">
        <v>1981</v>
      </c>
      <c r="G163" s="12">
        <v>224.3</v>
      </c>
      <c r="H163" s="12">
        <v>12</v>
      </c>
      <c r="I163" s="11">
        <v>10</v>
      </c>
      <c r="J163" s="42" t="s">
        <v>680</v>
      </c>
      <c r="K163" s="61"/>
      <c r="P163" s="3"/>
      <c r="Q163" s="3"/>
    </row>
    <row r="164" spans="1:17" x14ac:dyDescent="0.3">
      <c r="A164" s="9" t="s">
        <v>625</v>
      </c>
      <c r="B164" s="9" t="s">
        <v>564</v>
      </c>
      <c r="C164" s="9" t="s">
        <v>623</v>
      </c>
      <c r="D164" s="10">
        <v>121</v>
      </c>
      <c r="E164" s="9" t="s">
        <v>651</v>
      </c>
      <c r="F164" s="11">
        <v>1981</v>
      </c>
      <c r="G164" s="12">
        <v>34.200000000000003</v>
      </c>
      <c r="H164" s="12">
        <v>15</v>
      </c>
      <c r="I164" s="11">
        <v>3</v>
      </c>
      <c r="J164" s="42" t="s">
        <v>679</v>
      </c>
      <c r="K164" s="61"/>
      <c r="P164" s="3"/>
      <c r="Q164" s="3"/>
    </row>
    <row r="165" spans="1:17" x14ac:dyDescent="0.3">
      <c r="A165" s="9" t="s">
        <v>626</v>
      </c>
      <c r="B165" s="9" t="s">
        <v>564</v>
      </c>
      <c r="C165" s="9" t="s">
        <v>623</v>
      </c>
      <c r="D165" s="10">
        <v>208</v>
      </c>
      <c r="E165" s="9" t="s">
        <v>655</v>
      </c>
      <c r="F165" s="11">
        <v>2009</v>
      </c>
      <c r="G165" s="12">
        <v>7.5</v>
      </c>
      <c r="H165" s="12">
        <v>44.84</v>
      </c>
      <c r="I165" s="11">
        <v>1</v>
      </c>
      <c r="J165" s="42" t="s">
        <v>679</v>
      </c>
      <c r="K165" s="61"/>
      <c r="P165" s="3"/>
      <c r="Q165" s="3"/>
    </row>
    <row r="166" spans="1:17" x14ac:dyDescent="0.3">
      <c r="A166" s="9" t="s">
        <v>627</v>
      </c>
      <c r="B166" s="9" t="s">
        <v>564</v>
      </c>
      <c r="C166" s="9" t="s">
        <v>623</v>
      </c>
      <c r="D166" s="10">
        <v>2761</v>
      </c>
      <c r="E166" s="9" t="s">
        <v>655</v>
      </c>
      <c r="F166" s="11">
        <v>2015</v>
      </c>
      <c r="G166" s="12">
        <v>10.6</v>
      </c>
      <c r="H166" s="12">
        <v>10.6</v>
      </c>
      <c r="I166" s="11">
        <v>1</v>
      </c>
      <c r="J166" s="42" t="s">
        <v>679</v>
      </c>
      <c r="K166" s="61"/>
      <c r="P166" s="3"/>
      <c r="Q166" s="3"/>
    </row>
    <row r="167" spans="1:17" x14ac:dyDescent="0.3">
      <c r="A167" s="9" t="s">
        <v>628</v>
      </c>
      <c r="B167" s="9" t="s">
        <v>564</v>
      </c>
      <c r="C167" s="9" t="s">
        <v>623</v>
      </c>
      <c r="D167" s="10">
        <v>3008</v>
      </c>
      <c r="E167" s="9" t="s">
        <v>653</v>
      </c>
      <c r="F167" s="11">
        <v>2011</v>
      </c>
      <c r="G167" s="12">
        <v>10.9</v>
      </c>
      <c r="H167" s="12">
        <v>10.6</v>
      </c>
      <c r="I167" s="11">
        <v>1</v>
      </c>
      <c r="J167" s="42" t="s">
        <v>679</v>
      </c>
      <c r="K167" s="61"/>
      <c r="P167" s="3"/>
      <c r="Q167" s="3"/>
    </row>
    <row r="168" spans="1:17" x14ac:dyDescent="0.3">
      <c r="A168" s="9" t="s">
        <v>629</v>
      </c>
      <c r="B168" s="9" t="s">
        <v>564</v>
      </c>
      <c r="C168" s="9" t="s">
        <v>623</v>
      </c>
      <c r="D168" s="10">
        <v>3807</v>
      </c>
      <c r="E168" s="9" t="s">
        <v>653</v>
      </c>
      <c r="F168" s="11">
        <v>2011</v>
      </c>
      <c r="G168" s="12">
        <v>10.25</v>
      </c>
      <c r="H168" s="12">
        <v>13.6</v>
      </c>
      <c r="I168" s="11">
        <v>1</v>
      </c>
      <c r="J168" s="42" t="s">
        <v>679</v>
      </c>
      <c r="K168" s="61"/>
      <c r="P168" s="3"/>
      <c r="Q168" s="3"/>
    </row>
    <row r="169" spans="1:17" x14ac:dyDescent="0.3">
      <c r="A169" s="9" t="s">
        <v>631</v>
      </c>
      <c r="B169" s="9" t="s">
        <v>62</v>
      </c>
      <c r="C169" s="9" t="s">
        <v>535</v>
      </c>
      <c r="D169" s="10">
        <v>5626</v>
      </c>
      <c r="E169" s="9" t="s">
        <v>656</v>
      </c>
      <c r="F169" s="11">
        <v>2006</v>
      </c>
      <c r="G169" s="12">
        <v>64.77</v>
      </c>
      <c r="H169" s="12">
        <v>3.5</v>
      </c>
      <c r="I169" s="11">
        <v>4</v>
      </c>
      <c r="J169" s="42" t="s">
        <v>679</v>
      </c>
      <c r="K169" s="61"/>
      <c r="P169" s="3"/>
      <c r="Q169" s="3"/>
    </row>
    <row r="170" spans="1:17" x14ac:dyDescent="0.3">
      <c r="A170" s="9" t="s">
        <v>635</v>
      </c>
      <c r="B170" s="9" t="s">
        <v>564</v>
      </c>
      <c r="C170" s="9" t="s">
        <v>634</v>
      </c>
      <c r="D170" s="10">
        <v>112</v>
      </c>
      <c r="E170" s="9" t="s">
        <v>651</v>
      </c>
      <c r="F170" s="11">
        <v>1981</v>
      </c>
      <c r="G170" s="12">
        <v>34.200000000000003</v>
      </c>
      <c r="H170" s="12">
        <v>15</v>
      </c>
      <c r="I170" s="11">
        <v>3</v>
      </c>
      <c r="J170" s="42" t="s">
        <v>679</v>
      </c>
      <c r="K170" s="61"/>
      <c r="P170" s="3"/>
      <c r="Q170" s="3"/>
    </row>
    <row r="171" spans="1:17" x14ac:dyDescent="0.3">
      <c r="A171" s="9" t="s">
        <v>636</v>
      </c>
      <c r="B171" s="9" t="s">
        <v>564</v>
      </c>
      <c r="C171" s="9" t="s">
        <v>623</v>
      </c>
      <c r="D171" s="10">
        <v>3597</v>
      </c>
      <c r="E171" s="9" t="s">
        <v>652</v>
      </c>
      <c r="F171" s="11">
        <v>2011</v>
      </c>
      <c r="G171" s="12">
        <v>40</v>
      </c>
      <c r="H171" s="12">
        <v>7.5</v>
      </c>
      <c r="I171" s="11">
        <v>1</v>
      </c>
      <c r="J171" s="42" t="s">
        <v>680</v>
      </c>
      <c r="K171" s="61"/>
      <c r="P171" s="3"/>
      <c r="Q171" s="3"/>
    </row>
    <row r="172" spans="1:17" x14ac:dyDescent="0.3">
      <c r="A172" s="9" t="s">
        <v>639</v>
      </c>
      <c r="B172" s="9" t="s">
        <v>62</v>
      </c>
      <c r="C172" s="9" t="s">
        <v>638</v>
      </c>
      <c r="D172" s="10">
        <v>0</v>
      </c>
      <c r="E172" s="9" t="s">
        <v>653</v>
      </c>
      <c r="F172" s="11">
        <v>1994</v>
      </c>
      <c r="G172" s="12">
        <v>34</v>
      </c>
      <c r="H172" s="12">
        <v>13.9</v>
      </c>
      <c r="I172" s="11">
        <v>3</v>
      </c>
      <c r="J172" s="42" t="s">
        <v>679</v>
      </c>
      <c r="K172" s="61"/>
      <c r="P172" s="3"/>
      <c r="Q172" s="3"/>
    </row>
    <row r="173" spans="1:17" x14ac:dyDescent="0.3">
      <c r="A173" s="9" t="s">
        <v>640</v>
      </c>
      <c r="B173" s="9" t="s">
        <v>564</v>
      </c>
      <c r="C173" s="9" t="s">
        <v>565</v>
      </c>
      <c r="D173" s="10">
        <v>941</v>
      </c>
      <c r="E173" s="9" t="s">
        <v>656</v>
      </c>
      <c r="F173" s="11">
        <v>2009</v>
      </c>
      <c r="G173" s="12">
        <v>235.3</v>
      </c>
      <c r="H173" s="12">
        <v>5.2</v>
      </c>
      <c r="I173" s="11">
        <v>9</v>
      </c>
      <c r="J173" s="42" t="s">
        <v>680</v>
      </c>
      <c r="K173" s="61"/>
      <c r="P173" s="3"/>
      <c r="Q173" s="3"/>
    </row>
    <row r="174" spans="1:17" x14ac:dyDescent="0.3">
      <c r="A174" s="9" t="s">
        <v>646</v>
      </c>
      <c r="B174" s="9" t="s">
        <v>62</v>
      </c>
      <c r="C174" s="9" t="s">
        <v>638</v>
      </c>
      <c r="D174" s="10">
        <v>187</v>
      </c>
      <c r="E174" s="9" t="s">
        <v>653</v>
      </c>
      <c r="F174" s="11">
        <v>1994</v>
      </c>
      <c r="G174" s="12">
        <v>27</v>
      </c>
      <c r="H174" s="12">
        <v>13.9</v>
      </c>
      <c r="I174" s="11">
        <v>1</v>
      </c>
      <c r="J174" s="42" t="s">
        <v>680</v>
      </c>
      <c r="K174" s="61"/>
      <c r="P174" s="3"/>
      <c r="Q174" s="3"/>
    </row>
    <row r="175" spans="1:17" x14ac:dyDescent="0.3">
      <c r="A175" s="9" t="s">
        <v>648</v>
      </c>
      <c r="B175" s="9" t="s">
        <v>546</v>
      </c>
      <c r="C175" s="9" t="s">
        <v>547</v>
      </c>
      <c r="D175" s="10">
        <v>226</v>
      </c>
      <c r="E175" s="9" t="s">
        <v>655</v>
      </c>
      <c r="F175" s="11">
        <v>1991</v>
      </c>
      <c r="G175" s="12">
        <v>6</v>
      </c>
      <c r="H175" s="12">
        <v>20</v>
      </c>
      <c r="I175" s="11">
        <v>1</v>
      </c>
      <c r="J175" s="42" t="s">
        <v>679</v>
      </c>
      <c r="K175" s="61"/>
      <c r="P175" s="3"/>
      <c r="Q175" s="3"/>
    </row>
    <row r="176" spans="1:17" x14ac:dyDescent="0.3">
      <c r="M176" s="6"/>
    </row>
    <row r="177" spans="9:11" x14ac:dyDescent="0.3">
      <c r="I177" s="77" t="s">
        <v>663</v>
      </c>
      <c r="J177" s="78"/>
      <c r="K177" s="62">
        <f>SUM(K2:K175)</f>
        <v>0</v>
      </c>
    </row>
    <row r="178" spans="9:11" x14ac:dyDescent="0.3">
      <c r="I178" s="77" t="s">
        <v>664</v>
      </c>
      <c r="J178" s="78"/>
      <c r="K178" s="63">
        <f>K177*0.22</f>
        <v>0</v>
      </c>
    </row>
    <row r="179" spans="9:11" x14ac:dyDescent="0.3">
      <c r="I179" s="77" t="s">
        <v>665</v>
      </c>
      <c r="J179" s="78"/>
      <c r="K179" s="63">
        <f>SUM(K177:K178)</f>
        <v>0</v>
      </c>
    </row>
  </sheetData>
  <sheetProtection algorithmName="SHA-512" hashValue="06ZHu6UWQYsxgpPm8dAhsY9zdJd/t5/SjURRFn0Xoa7+rywYfpBAbOu4M4M5mFfZg6DuaYw5GnVtrFjz/A8d3g==" saltValue="n/q5V0i+mMzCL7UauWggJw==" spinCount="100000" sheet="1" objects="1" scenarios="1"/>
  <autoFilter ref="A1:K179"/>
  <mergeCells count="3">
    <mergeCell ref="I177:J177"/>
    <mergeCell ref="I178:J178"/>
    <mergeCell ref="I179:J179"/>
  </mergeCells>
  <pageMargins left="0.25" right="0.25" top="0.75" bottom="0.75" header="0.3" footer="0.3"/>
  <pageSetup paperSize="9" orientation="landscape" r:id="rId1"/>
  <headerFooter>
    <oddHeader>&amp;LOBDOBNI PREGLEDI 2022-2024&amp;CGLAVNI PREGLEDI 2024&amp;RACB  HRUŠICA IN KOZINA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Normal="100" workbookViewId="0">
      <selection activeCell="B11" sqref="B11"/>
    </sheetView>
  </sheetViews>
  <sheetFormatPr defaultColWidth="8.88671875" defaultRowHeight="14.4" x14ac:dyDescent="0.3"/>
  <cols>
    <col min="1" max="1" width="5.6640625" style="18" customWidth="1"/>
    <col min="2" max="2" width="41" style="18" customWidth="1"/>
    <col min="3" max="3" width="7.5546875" style="18" customWidth="1"/>
    <col min="4" max="4" width="7.88671875" style="18" bestFit="1" customWidth="1"/>
    <col min="5" max="5" width="11.5546875" style="18" customWidth="1"/>
    <col min="6" max="6" width="13.6640625" style="18" customWidth="1"/>
    <col min="7" max="16384" width="8.88671875" style="18"/>
  </cols>
  <sheetData>
    <row r="1" spans="1:7" ht="15.6" x14ac:dyDescent="0.3">
      <c r="A1" s="79" t="s">
        <v>667</v>
      </c>
      <c r="B1" s="79"/>
      <c r="C1" s="79"/>
      <c r="D1" s="79"/>
      <c r="E1" s="79"/>
      <c r="F1" s="79"/>
    </row>
    <row r="2" spans="1:7" x14ac:dyDescent="0.3">
      <c r="A2" s="19"/>
      <c r="B2" s="19"/>
      <c r="C2" s="19"/>
      <c r="D2" s="19"/>
      <c r="E2" s="19"/>
      <c r="F2" s="19"/>
    </row>
    <row r="3" spans="1:7" x14ac:dyDescent="0.3">
      <c r="A3" s="19"/>
      <c r="B3" s="19"/>
      <c r="C3" s="19"/>
      <c r="D3" s="19"/>
      <c r="E3" s="19"/>
      <c r="F3" s="19"/>
    </row>
    <row r="4" spans="1:7" ht="43.2" x14ac:dyDescent="0.3">
      <c r="A4" s="20" t="s">
        <v>668</v>
      </c>
      <c r="B4" s="21" t="s">
        <v>669</v>
      </c>
      <c r="C4" s="21" t="s">
        <v>670</v>
      </c>
      <c r="D4" s="21" t="s">
        <v>671</v>
      </c>
      <c r="E4" s="22" t="s">
        <v>672</v>
      </c>
      <c r="F4" s="22" t="s">
        <v>673</v>
      </c>
    </row>
    <row r="5" spans="1:7" x14ac:dyDescent="0.3">
      <c r="A5" s="23"/>
      <c r="B5" s="24"/>
      <c r="C5" s="24"/>
      <c r="D5" s="24"/>
      <c r="E5" s="25"/>
      <c r="F5" s="25"/>
    </row>
    <row r="6" spans="1:7" ht="72" x14ac:dyDescent="0.3">
      <c r="A6" s="24">
        <v>1</v>
      </c>
      <c r="B6" s="26" t="s">
        <v>674</v>
      </c>
      <c r="C6" s="27"/>
      <c r="D6" s="27"/>
      <c r="E6" s="28"/>
      <c r="F6" s="28"/>
      <c r="G6" s="29"/>
    </row>
    <row r="7" spans="1:7" ht="30" customHeight="1" x14ac:dyDescent="0.3">
      <c r="A7" s="24" t="s">
        <v>675</v>
      </c>
      <c r="B7" s="26" t="s">
        <v>708</v>
      </c>
      <c r="C7" s="24" t="s">
        <v>676</v>
      </c>
      <c r="D7" s="24">
        <v>40</v>
      </c>
      <c r="E7" s="71"/>
      <c r="F7" s="72">
        <f>D7*E7</f>
        <v>0</v>
      </c>
      <c r="G7" s="29"/>
    </row>
    <row r="8" spans="1:7" ht="30" customHeight="1" x14ac:dyDescent="0.3">
      <c r="A8" s="24" t="s">
        <v>677</v>
      </c>
      <c r="B8" s="26" t="s">
        <v>709</v>
      </c>
      <c r="C8" s="24" t="s">
        <v>676</v>
      </c>
      <c r="D8" s="24">
        <v>40</v>
      </c>
      <c r="E8" s="71"/>
      <c r="F8" s="72">
        <f t="shared" ref="F8:F9" si="0">D8*E8</f>
        <v>0</v>
      </c>
      <c r="G8" s="29"/>
    </row>
    <row r="9" spans="1:7" ht="28.8" x14ac:dyDescent="0.3">
      <c r="A9" s="24" t="s">
        <v>678</v>
      </c>
      <c r="B9" s="26" t="s">
        <v>710</v>
      </c>
      <c r="C9" s="24" t="s">
        <v>676</v>
      </c>
      <c r="D9" s="24">
        <v>40</v>
      </c>
      <c r="E9" s="71"/>
      <c r="F9" s="72">
        <f t="shared" si="0"/>
        <v>0</v>
      </c>
      <c r="G9" s="29"/>
    </row>
    <row r="10" spans="1:7" ht="15" thickBot="1" x14ac:dyDescent="0.35">
      <c r="A10" s="30"/>
      <c r="B10" s="31"/>
      <c r="C10" s="32"/>
      <c r="D10" s="32"/>
      <c r="E10" s="33"/>
      <c r="F10" s="34"/>
    </row>
    <row r="11" spans="1:7" ht="15" thickTop="1" x14ac:dyDescent="0.3">
      <c r="A11" s="35"/>
      <c r="B11" s="36" t="s">
        <v>663</v>
      </c>
      <c r="C11" s="37"/>
      <c r="D11" s="37"/>
      <c r="E11" s="38"/>
      <c r="F11" s="69">
        <f>SUM(F7:F9)</f>
        <v>0</v>
      </c>
    </row>
    <row r="12" spans="1:7" x14ac:dyDescent="0.3">
      <c r="A12" s="23"/>
      <c r="B12" s="39" t="s">
        <v>664</v>
      </c>
      <c r="C12" s="24"/>
      <c r="D12" s="24"/>
      <c r="E12" s="40"/>
      <c r="F12" s="70">
        <f>F11*0.22</f>
        <v>0</v>
      </c>
    </row>
    <row r="13" spans="1:7" x14ac:dyDescent="0.3">
      <c r="A13" s="23"/>
      <c r="B13" s="39" t="s">
        <v>665</v>
      </c>
      <c r="C13" s="24"/>
      <c r="D13" s="24"/>
      <c r="E13" s="40"/>
      <c r="F13" s="70">
        <f>SUM(F11:F12)</f>
        <v>0</v>
      </c>
    </row>
    <row r="18" spans="1:1" x14ac:dyDescent="0.3">
      <c r="A18" s="41"/>
    </row>
  </sheetData>
  <sheetProtection algorithmName="SHA-512" hashValue="w3dAR976Uld7vWuOO6rlJOoRUoRvsIxWB+SbOP152l2cDr1RUM+vuacWOGi107M2UT0oo6hpS+QzX08NeEhzCw==" saltValue="LbR072kYztaVDF4auc49Mw==" spinCount="100000" sheet="1" objects="1" scenarios="1"/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G2022</vt:lpstr>
      <vt:lpstr>G2023</vt:lpstr>
      <vt:lpstr>G2024</vt:lpstr>
      <vt:lpstr>vgradnja reperjev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Slokan</dc:creator>
  <cp:lastModifiedBy>DRI</cp:lastModifiedBy>
  <cp:lastPrinted>2021-12-07T13:02:26Z</cp:lastPrinted>
  <dcterms:created xsi:type="dcterms:W3CDTF">2021-01-15T09:49:13Z</dcterms:created>
  <dcterms:modified xsi:type="dcterms:W3CDTF">2022-03-01T11:01:49Z</dcterms:modified>
</cp:coreProperties>
</file>